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mc:AlternateContent xmlns:mc="http://schemas.openxmlformats.org/markup-compatibility/2006">
    <mc:Choice Requires="x15">
      <x15ac:absPath xmlns:x15ac="http://schemas.microsoft.com/office/spreadsheetml/2010/11/ac" url="https://foskor-my.sharepoint.com/personal/deepakp_foskor_co_za/Documents/Documents/Shutdown 2026/"/>
    </mc:Choice>
  </mc:AlternateContent>
  <xr:revisionPtr revIDLastSave="0" documentId="8_{B4C4323C-73C2-4C68-933F-96E54A129A6D}" xr6:coauthVersionLast="47" xr6:coauthVersionMax="47" xr10:uidLastSave="{00000000-0000-0000-0000-000000000000}"/>
  <bookViews>
    <workbookView xWindow="-108" yWindow="-108" windowWidth="23256" windowHeight="12456" activeTab="5" xr2:uid="{00000000-000D-0000-FFFF-FFFF00000000}"/>
  </bookViews>
  <sheets>
    <sheet name="BOQ1" sheetId="1" r:id="rId1"/>
    <sheet name="BOQ2" sheetId="2" r:id="rId2"/>
    <sheet name="BOQ3" sheetId="3" r:id="rId3"/>
    <sheet name="BOQ4" sheetId="4" r:id="rId4"/>
    <sheet name="BOQ 5" sheetId="6" r:id="rId5"/>
    <sheet name="Cost Miscellaneous 3.4.15" sheetId="8" r:id="rId6"/>
    <sheet name="TOTAL PROJECT COST" sheetId="7" r:id="rId7"/>
  </sheets>
  <definedNames>
    <definedName name="_xlnm._FilterDatabase" localSheetId="5" hidden="1">'Cost Miscellaneous 3.4.15'!$C$4:$E$138</definedName>
    <definedName name="_Hlk130802040" localSheetId="2">'BOQ3'!$A$131</definedName>
    <definedName name="_Hlk166577090" localSheetId="4">'BOQ 5'!$A$141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 i="8" l="1"/>
  <c r="A7" i="8" s="1"/>
  <c r="A8" i="8" s="1"/>
  <c r="A9" i="8" s="1"/>
  <c r="A10" i="8" s="1"/>
  <c r="A11" i="8" s="1"/>
  <c r="A12" i="8" s="1"/>
  <c r="A13" i="8" s="1"/>
  <c r="A14" i="8" s="1"/>
  <c r="A15" i="8" s="1"/>
  <c r="A16" i="8" s="1"/>
  <c r="A17" i="8" s="1"/>
  <c r="A18" i="8" s="1"/>
  <c r="A19" i="8" s="1"/>
  <c r="A20" i="8" s="1"/>
  <c r="A21" i="8" s="1"/>
  <c r="A22" i="8" s="1"/>
  <c r="A23" i="8" s="1"/>
  <c r="A24" i="8" s="1"/>
  <c r="A25" i="8" s="1"/>
  <c r="A26" i="8" s="1"/>
  <c r="A27" i="8" s="1"/>
  <c r="A28" i="8" s="1"/>
  <c r="A29" i="8" s="1"/>
  <c r="A30" i="8" s="1"/>
  <c r="A31" i="8" s="1"/>
  <c r="A32" i="8" s="1"/>
  <c r="A33" i="8" s="1"/>
  <c r="A34" i="8" s="1"/>
  <c r="A35" i="8" s="1"/>
  <c r="A36" i="8" s="1"/>
  <c r="A37" i="8" s="1"/>
  <c r="A38" i="8" s="1"/>
  <c r="A39" i="8" s="1"/>
  <c r="A40" i="8" s="1"/>
  <c r="A41" i="8" s="1"/>
  <c r="A42" i="8" s="1"/>
  <c r="A43" i="8" s="1"/>
  <c r="A44" i="8" s="1"/>
  <c r="A45" i="8" s="1"/>
  <c r="A46" i="8" s="1"/>
  <c r="A47" i="8" s="1"/>
  <c r="A48" i="8" s="1"/>
  <c r="A49" i="8" s="1"/>
  <c r="A50" i="8" s="1"/>
  <c r="A51" i="8" s="1"/>
  <c r="A52" i="8" s="1"/>
  <c r="A53" i="8" s="1"/>
  <c r="A54" i="8" s="1"/>
  <c r="A55" i="8" s="1"/>
  <c r="A56" i="8" s="1"/>
  <c r="A57" i="8" s="1"/>
  <c r="A58" i="8" s="1"/>
  <c r="A59" i="8" s="1"/>
  <c r="A60" i="8" s="1"/>
  <c r="A61" i="8" s="1"/>
  <c r="A62" i="8" s="1"/>
  <c r="A63" i="8" s="1"/>
  <c r="A64" i="8" s="1"/>
  <c r="A65" i="8" s="1"/>
  <c r="A66" i="8" s="1"/>
  <c r="A67" i="8" s="1"/>
  <c r="A68" i="8" s="1"/>
  <c r="A69" i="8" s="1"/>
  <c r="A70" i="8" s="1"/>
  <c r="A71" i="8" s="1"/>
  <c r="A72" i="8" s="1"/>
  <c r="A73" i="8" s="1"/>
  <c r="A74" i="8" s="1"/>
  <c r="A75" i="8" s="1"/>
  <c r="A76" i="8" s="1"/>
  <c r="A77" i="8" s="1"/>
  <c r="A78" i="8" s="1"/>
  <c r="A79" i="8" s="1"/>
  <c r="A80" i="8" s="1"/>
  <c r="A81" i="8" s="1"/>
  <c r="A82" i="8" s="1"/>
  <c r="A83" i="8" s="1"/>
  <c r="A84" i="8" s="1"/>
  <c r="A85" i="8" s="1"/>
  <c r="A86" i="8" s="1"/>
  <c r="A87" i="8" s="1"/>
  <c r="A88" i="8" s="1"/>
  <c r="A89" i="8" s="1"/>
  <c r="A90" i="8" s="1"/>
  <c r="A91" i="8" s="1"/>
  <c r="A92" i="8" s="1"/>
  <c r="A93" i="8" s="1"/>
  <c r="A94" i="8" s="1"/>
  <c r="A95" i="8" s="1"/>
  <c r="A96" i="8" s="1"/>
  <c r="A97" i="8" s="1"/>
  <c r="A98" i="8" s="1"/>
  <c r="A99" i="8" s="1"/>
  <c r="A100" i="8" s="1"/>
  <c r="A101" i="8" s="1"/>
  <c r="A102" i="8" s="1"/>
  <c r="A103" i="8" s="1"/>
  <c r="A104" i="8" s="1"/>
  <c r="A105" i="8" s="1"/>
  <c r="A106" i="8" s="1"/>
  <c r="A107" i="8" s="1"/>
  <c r="A108" i="8" s="1"/>
  <c r="A109" i="8" s="1"/>
  <c r="A110" i="8" s="1"/>
  <c r="A111" i="8" s="1"/>
  <c r="A112" i="8" s="1"/>
  <c r="A113" i="8" s="1"/>
  <c r="A114" i="8" s="1"/>
  <c r="A115" i="8" s="1"/>
  <c r="A116" i="8" s="1"/>
  <c r="A117" i="8" s="1"/>
  <c r="A118" i="8" s="1"/>
  <c r="A119" i="8" s="1"/>
  <c r="A120" i="8" s="1"/>
  <c r="A121" i="8" s="1"/>
  <c r="A122" i="8" s="1"/>
  <c r="A123" i="8" s="1"/>
  <c r="A124" i="8" s="1"/>
  <c r="A125" i="8" s="1"/>
  <c r="A126" i="8" s="1"/>
  <c r="A127" i="8" s="1"/>
  <c r="A128" i="8" s="1"/>
  <c r="A129" i="8" s="1"/>
  <c r="A130" i="8" s="1"/>
  <c r="A131" i="8" s="1"/>
  <c r="A132" i="8" s="1"/>
  <c r="A133" i="8" s="1"/>
  <c r="A134" i="8" s="1"/>
  <c r="A135" i="8" s="1"/>
  <c r="A136" i="8" s="1"/>
  <c r="A137" i="8" s="1"/>
  <c r="A138" i="8" s="1"/>
  <c r="C493" i="3"/>
</calcChain>
</file>

<file path=xl/sharedStrings.xml><?xml version="1.0" encoding="utf-8"?>
<sst xmlns="http://schemas.openxmlformats.org/spreadsheetml/2006/main" count="2743" uniqueCount="853">
  <si>
    <r>
      <t>1.1</t>
    </r>
    <r>
      <rPr>
        <b/>
        <sz val="7"/>
        <color theme="1"/>
        <rFont val="Times New Roman"/>
        <family val="1"/>
      </rPr>
      <t xml:space="preserve">      </t>
    </r>
    <r>
      <rPr>
        <b/>
        <sz val="12"/>
        <color theme="1"/>
        <rFont val="Calibri Light"/>
        <family val="2"/>
      </rPr>
      <t xml:space="preserve">WEGSTEEK 132KV BREAKERS </t>
    </r>
  </si>
  <si>
    <r>
      <t xml:space="preserve">        </t>
    </r>
    <r>
      <rPr>
        <sz val="10"/>
        <color theme="1"/>
        <rFont val="Arial Narrow"/>
        <family val="2"/>
      </rPr>
      <t>i.</t>
    </r>
    <r>
      <rPr>
        <sz val="7"/>
        <color theme="1"/>
        <rFont val="Times New Roman"/>
        <family val="1"/>
      </rPr>
      <t xml:space="preserve">          </t>
    </r>
    <r>
      <rPr>
        <sz val="10"/>
        <color theme="1"/>
        <rFont val="Arial Narrow"/>
        <family val="2"/>
      </rPr>
      <t>DUCTOR TEST</t>
    </r>
  </si>
  <si>
    <r>
      <t xml:space="preserve">       </t>
    </r>
    <r>
      <rPr>
        <sz val="10"/>
        <color rgb="FF000000"/>
        <rFont val="Arial Narrow"/>
        <family val="2"/>
      </rPr>
      <t>ii.</t>
    </r>
    <r>
      <rPr>
        <sz val="7"/>
        <color rgb="FF000000"/>
        <rFont val="Times New Roman"/>
        <family val="1"/>
      </rPr>
      <t xml:space="preserve">          </t>
    </r>
    <r>
      <rPr>
        <sz val="10"/>
        <color rgb="FF000000"/>
        <rFont val="Arial Narrow"/>
        <family val="2"/>
      </rPr>
      <t>GAS PRESSURE TEST</t>
    </r>
  </si>
  <si>
    <r>
      <t xml:space="preserve">      </t>
    </r>
    <r>
      <rPr>
        <sz val="10"/>
        <color rgb="FF000000"/>
        <rFont val="Arial Narrow"/>
        <family val="2"/>
      </rPr>
      <t>iii.</t>
    </r>
    <r>
      <rPr>
        <sz val="7"/>
        <color rgb="FF000000"/>
        <rFont val="Times New Roman"/>
        <family val="1"/>
      </rPr>
      <t xml:space="preserve">          </t>
    </r>
    <r>
      <rPr>
        <sz val="10"/>
        <color rgb="FF000000"/>
        <rFont val="Arial Narrow"/>
        <family val="2"/>
      </rPr>
      <t xml:space="preserve">BREAKER CLOSING TIME </t>
    </r>
  </si>
  <si>
    <r>
      <t xml:space="preserve">      </t>
    </r>
    <r>
      <rPr>
        <sz val="10"/>
        <color rgb="FF000000"/>
        <rFont val="Arial Narrow"/>
        <family val="2"/>
      </rPr>
      <t>iv.</t>
    </r>
    <r>
      <rPr>
        <sz val="7"/>
        <color rgb="FF000000"/>
        <rFont val="Times New Roman"/>
        <family val="1"/>
      </rPr>
      <t xml:space="preserve">          </t>
    </r>
    <r>
      <rPr>
        <sz val="10"/>
        <color rgb="FF000000"/>
        <rFont val="Arial Narrow"/>
        <family val="2"/>
      </rPr>
      <t xml:space="preserve">BREAKER OPENING TIME </t>
    </r>
  </si>
  <si>
    <r>
      <t xml:space="preserve">       </t>
    </r>
    <r>
      <rPr>
        <sz val="10"/>
        <color rgb="FF000000"/>
        <rFont val="Arial Narrow"/>
        <family val="2"/>
      </rPr>
      <t>v.</t>
    </r>
    <r>
      <rPr>
        <sz val="7"/>
        <color rgb="FF000000"/>
        <rFont val="Times New Roman"/>
        <family val="1"/>
      </rPr>
      <t xml:space="preserve">          </t>
    </r>
    <r>
      <rPr>
        <sz val="10"/>
        <color rgb="FF000000"/>
        <rFont val="Arial Narrow"/>
        <family val="2"/>
      </rPr>
      <t>BREAKER CONTACT CONDITION</t>
    </r>
  </si>
  <si>
    <r>
      <t xml:space="preserve">      </t>
    </r>
    <r>
      <rPr>
        <sz val="10"/>
        <color theme="1"/>
        <rFont val="Arial Narrow"/>
        <family val="2"/>
      </rPr>
      <t>vi.</t>
    </r>
    <r>
      <rPr>
        <sz val="7"/>
        <color theme="1"/>
        <rFont val="Times New Roman"/>
        <family val="1"/>
      </rPr>
      <t xml:space="preserve">          </t>
    </r>
    <r>
      <rPr>
        <sz val="10"/>
        <color theme="1"/>
        <rFont val="Arial Narrow"/>
        <family val="2"/>
      </rPr>
      <t>INSPECT VACUUM / SF6 BOTTLES</t>
    </r>
  </si>
  <si>
    <r>
      <t xml:space="preserve">     </t>
    </r>
    <r>
      <rPr>
        <sz val="10"/>
        <color theme="1"/>
        <rFont val="Arial Narrow"/>
        <family val="2"/>
      </rPr>
      <t>vii.</t>
    </r>
    <r>
      <rPr>
        <sz val="7"/>
        <color theme="1"/>
        <rFont val="Times New Roman"/>
        <family val="1"/>
      </rPr>
      <t xml:space="preserve">          </t>
    </r>
    <r>
      <rPr>
        <sz val="10"/>
        <color theme="1"/>
        <rFont val="Arial Narrow"/>
        <family val="2"/>
      </rPr>
      <t>OPERATIONAL TESTS</t>
    </r>
  </si>
  <si>
    <r>
      <t xml:space="preserve">    </t>
    </r>
    <r>
      <rPr>
        <sz val="10"/>
        <color rgb="FF000000"/>
        <rFont val="Arial Narrow"/>
        <family val="2"/>
      </rPr>
      <t>viii.</t>
    </r>
    <r>
      <rPr>
        <sz val="7"/>
        <color rgb="FF000000"/>
        <rFont val="Times New Roman"/>
        <family val="1"/>
      </rPr>
      <t xml:space="preserve">          </t>
    </r>
    <r>
      <rPr>
        <sz val="10"/>
        <color rgb="FF000000"/>
        <rFont val="Arial Narrow"/>
        <family val="2"/>
      </rPr>
      <t>CHARGING MOTOR CONDITIONS</t>
    </r>
  </si>
  <si>
    <r>
      <t xml:space="preserve">      </t>
    </r>
    <r>
      <rPr>
        <sz val="10"/>
        <color theme="1"/>
        <rFont val="Arial Narrow"/>
        <family val="2"/>
      </rPr>
      <t>ix.</t>
    </r>
    <r>
      <rPr>
        <sz val="7"/>
        <color theme="1"/>
        <rFont val="Times New Roman"/>
        <family val="1"/>
      </rPr>
      <t xml:space="preserve">          </t>
    </r>
    <r>
      <rPr>
        <sz val="10"/>
        <color theme="1"/>
        <rFont val="Arial Narrow"/>
        <family val="2"/>
      </rPr>
      <t>EARTH CONTINUITY TEST &amp; IP RATING TEST</t>
    </r>
  </si>
  <si>
    <t xml:space="preserve">OPERATING VOLTAGE </t>
  </si>
  <si>
    <t>11,000 V</t>
  </si>
  <si>
    <t>CONTROL VOLTAGE</t>
  </si>
  <si>
    <t>TRIPPING</t>
  </si>
  <si>
    <t>110 V DC</t>
  </si>
  <si>
    <t>CLOSING</t>
  </si>
  <si>
    <t xml:space="preserve">ITEM </t>
  </si>
  <si>
    <t>DESCRIPTION</t>
  </si>
  <si>
    <t>BREAKER TYPE</t>
  </si>
  <si>
    <t>EXCLUDED TEST (S)</t>
  </si>
  <si>
    <t>(FROM SPECIFIED)</t>
  </si>
  <si>
    <t>132 KV INCOMING BREAKER FOR LINE 1</t>
  </si>
  <si>
    <t>ABB TYPE LTB145D1/B, SF6 BREAKER</t>
  </si>
  <si>
    <t>NONE</t>
  </si>
  <si>
    <t>132 KV INCOMING BREAKER FOR LINE 2</t>
  </si>
  <si>
    <t>SPRECHER + SCHUH MAKE, TYPE: HGF 112/1, SF6 BREAKERS</t>
  </si>
  <si>
    <t>132 KV INCOMING BREAKER FOR TRANSFORMER 1</t>
  </si>
  <si>
    <t>132 KV INCOMING BREAKER FOR TRANSFORMER 2</t>
  </si>
  <si>
    <t>132 KV INCOMING BREAKER FOR TRANSFORMER 3</t>
  </si>
  <si>
    <t>1.1 TOTAL</t>
  </si>
  <si>
    <r>
      <t>1.2</t>
    </r>
    <r>
      <rPr>
        <b/>
        <sz val="7"/>
        <color theme="1"/>
        <rFont val="Times New Roman"/>
        <family val="1"/>
      </rPr>
      <t xml:space="preserve">      </t>
    </r>
    <r>
      <rPr>
        <b/>
        <sz val="12"/>
        <color theme="1"/>
        <rFont val="Calibri Light"/>
        <family val="2"/>
      </rPr>
      <t>WEGSTEEK 132KV ISOLATOR LINKS</t>
    </r>
  </si>
  <si>
    <r>
      <t>I.</t>
    </r>
    <r>
      <rPr>
        <sz val="7"/>
        <color theme="1"/>
        <rFont val="Times New Roman"/>
        <family val="1"/>
      </rPr>
      <t xml:space="preserve">                  </t>
    </r>
    <r>
      <rPr>
        <sz val="10"/>
        <color theme="1"/>
        <rFont val="Arial Narrow"/>
        <family val="2"/>
      </rPr>
      <t>CLEAN INSULATORS</t>
    </r>
  </si>
  <si>
    <r>
      <t>II.</t>
    </r>
    <r>
      <rPr>
        <sz val="7"/>
        <color theme="1"/>
        <rFont val="Times New Roman"/>
        <family val="1"/>
      </rPr>
      <t xml:space="preserve">                </t>
    </r>
    <r>
      <rPr>
        <sz val="10"/>
        <color theme="1"/>
        <rFont val="Arial Narrow"/>
        <family val="2"/>
      </rPr>
      <t>EARTH CONTINUITY TEST</t>
    </r>
  </si>
  <si>
    <r>
      <t>III.</t>
    </r>
    <r>
      <rPr>
        <sz val="7"/>
        <color theme="1"/>
        <rFont val="Times New Roman"/>
        <family val="1"/>
      </rPr>
      <t xml:space="preserve">               </t>
    </r>
    <r>
      <rPr>
        <sz val="10"/>
        <color theme="1"/>
        <rFont val="Arial Narrow"/>
        <family val="2"/>
      </rPr>
      <t>INSPECT AND SERVICE.</t>
    </r>
  </si>
  <si>
    <r>
      <t>IV.</t>
    </r>
    <r>
      <rPr>
        <sz val="7"/>
        <color theme="1"/>
        <rFont val="Times New Roman"/>
        <family val="1"/>
      </rPr>
      <t xml:space="preserve">               </t>
    </r>
    <r>
      <rPr>
        <sz val="10"/>
        <color theme="1"/>
        <rFont val="Arial Narrow"/>
        <family val="2"/>
      </rPr>
      <t>OPERATIONAL TESTS.</t>
    </r>
  </si>
  <si>
    <r>
      <t>V.</t>
    </r>
    <r>
      <rPr>
        <sz val="7"/>
        <color theme="1"/>
        <rFont val="Times New Roman"/>
        <family val="1"/>
      </rPr>
      <t xml:space="preserve">                </t>
    </r>
    <r>
      <rPr>
        <sz val="10"/>
        <color theme="1"/>
        <rFont val="Arial Narrow"/>
        <family val="2"/>
      </rPr>
      <t>ENSURE IT IS FIT TO USE.</t>
    </r>
  </si>
  <si>
    <t>BREAKER SPEC</t>
  </si>
  <si>
    <t xml:space="preserve"> COST PER LINK</t>
  </si>
  <si>
    <t>132 KV INCOMING ISOLATOR FOR LINE 1</t>
  </si>
  <si>
    <t>CULLINAN POWER EQUIPMENT MAKE, TYPE: DSB 145 ISOLATOR</t>
  </si>
  <si>
    <t>132 KV INCOMING ISOLATOR FOR LINE 2</t>
  </si>
  <si>
    <t>132 KV OUTGOING ISOLATOR FOR LINE 1</t>
  </si>
  <si>
    <t>132 KV OUTGOING ISOLATOR FOR LINE 2</t>
  </si>
  <si>
    <t>132 KV INCOMING ISOLATOR FOR TRANSFORMER 1</t>
  </si>
  <si>
    <t>132 KV INCOMING ISOLATOR FOR TRANSFORMER 2</t>
  </si>
  <si>
    <t>132 KV INCOMING ISOLATOR FOR TRANSFORMER 3</t>
  </si>
  <si>
    <t>132 KV ISOLATOR FOR BETWEEN TRANSFORMER 2 &amp; 3</t>
  </si>
  <si>
    <t>1.2 TOTAL</t>
  </si>
  <si>
    <r>
      <t>1.3</t>
    </r>
    <r>
      <rPr>
        <b/>
        <sz val="7"/>
        <color theme="1"/>
        <rFont val="Times New Roman"/>
        <family val="1"/>
      </rPr>
      <t xml:space="preserve">      </t>
    </r>
    <r>
      <rPr>
        <b/>
        <sz val="12"/>
        <color theme="1"/>
        <rFont val="Calibri Light"/>
        <family val="2"/>
      </rPr>
      <t>TTPS - 132KV BREAKERS</t>
    </r>
  </si>
  <si>
    <r>
      <t xml:space="preserve">       </t>
    </r>
    <r>
      <rPr>
        <sz val="10"/>
        <color theme="1"/>
        <rFont val="Arial Narrow"/>
        <family val="2"/>
      </rPr>
      <t>ii.</t>
    </r>
    <r>
      <rPr>
        <sz val="7"/>
        <color theme="1"/>
        <rFont val="Times New Roman"/>
        <family val="1"/>
      </rPr>
      <t xml:space="preserve">          </t>
    </r>
    <r>
      <rPr>
        <sz val="10"/>
        <color theme="1"/>
        <rFont val="Arial Narrow"/>
        <family val="2"/>
      </rPr>
      <t>GAS PRESSURE TEST</t>
    </r>
  </si>
  <si>
    <r>
      <t xml:space="preserve">      </t>
    </r>
    <r>
      <rPr>
        <sz val="10"/>
        <color theme="1"/>
        <rFont val="Arial Narrow"/>
        <family val="2"/>
      </rPr>
      <t>iii.</t>
    </r>
    <r>
      <rPr>
        <sz val="7"/>
        <color theme="1"/>
        <rFont val="Times New Roman"/>
        <family val="1"/>
      </rPr>
      <t xml:space="preserve">          </t>
    </r>
    <r>
      <rPr>
        <sz val="10"/>
        <color theme="1"/>
        <rFont val="Arial Narrow"/>
        <family val="2"/>
      </rPr>
      <t>BREAKER CLOSING TIME</t>
    </r>
  </si>
  <si>
    <r>
      <t xml:space="preserve">      </t>
    </r>
    <r>
      <rPr>
        <sz val="10"/>
        <color theme="1"/>
        <rFont val="Arial Narrow"/>
        <family val="2"/>
      </rPr>
      <t>iv.</t>
    </r>
    <r>
      <rPr>
        <sz val="7"/>
        <color theme="1"/>
        <rFont val="Times New Roman"/>
        <family val="1"/>
      </rPr>
      <t xml:space="preserve">          </t>
    </r>
    <r>
      <rPr>
        <sz val="10"/>
        <color theme="1"/>
        <rFont val="Arial Narrow"/>
        <family val="2"/>
      </rPr>
      <t>BREAKER OPENING TIME</t>
    </r>
  </si>
  <si>
    <r>
      <t xml:space="preserve">       </t>
    </r>
    <r>
      <rPr>
        <sz val="10"/>
        <color theme="1"/>
        <rFont val="Arial Narrow"/>
        <family val="2"/>
      </rPr>
      <t>v.</t>
    </r>
    <r>
      <rPr>
        <sz val="7"/>
        <color theme="1"/>
        <rFont val="Times New Roman"/>
        <family val="1"/>
      </rPr>
      <t xml:space="preserve">          </t>
    </r>
    <r>
      <rPr>
        <sz val="10"/>
        <color theme="1"/>
        <rFont val="Arial Narrow"/>
        <family val="2"/>
      </rPr>
      <t>BREAKER CONTACT CONDITION</t>
    </r>
  </si>
  <si>
    <r>
      <t xml:space="preserve">    </t>
    </r>
    <r>
      <rPr>
        <sz val="10"/>
        <color theme="1"/>
        <rFont val="Arial Narrow"/>
        <family val="2"/>
      </rPr>
      <t>viii.</t>
    </r>
    <r>
      <rPr>
        <sz val="7"/>
        <color theme="1"/>
        <rFont val="Times New Roman"/>
        <family val="1"/>
      </rPr>
      <t xml:space="preserve">          </t>
    </r>
    <r>
      <rPr>
        <sz val="10"/>
        <color theme="1"/>
        <rFont val="Arial Narrow"/>
        <family val="2"/>
      </rPr>
      <t>CHARGING MOTOR CONDITIONS</t>
    </r>
  </si>
  <si>
    <t>BREAKER</t>
  </si>
  <si>
    <t>EXCLUDED TEST (S) (FROM SPECIFIED)</t>
  </si>
  <si>
    <t>LINE 1 INCOMER</t>
  </si>
  <si>
    <t>ABB LT B145D1/B - SF 6 CIRCUIT BREAKER</t>
  </si>
  <si>
    <t>LINE 2 INCOMER</t>
  </si>
  <si>
    <t>1.3 TOTAL</t>
  </si>
  <si>
    <r>
      <t>1.4</t>
    </r>
    <r>
      <rPr>
        <b/>
        <sz val="7"/>
        <color theme="1"/>
        <rFont val="Times New Roman"/>
        <family val="1"/>
      </rPr>
      <t xml:space="preserve">      </t>
    </r>
    <r>
      <rPr>
        <b/>
        <sz val="12"/>
        <color theme="1"/>
        <rFont val="Calibri Light"/>
        <family val="2"/>
      </rPr>
      <t>TTPS - 132KV ISOLATOR LINKS</t>
    </r>
  </si>
  <si>
    <r>
      <t xml:space="preserve">        </t>
    </r>
    <r>
      <rPr>
        <sz val="10"/>
        <color theme="1"/>
        <rFont val="Arial Narrow"/>
        <family val="2"/>
      </rPr>
      <t>i.</t>
    </r>
    <r>
      <rPr>
        <sz val="7"/>
        <color theme="1"/>
        <rFont val="Times New Roman"/>
        <family val="1"/>
      </rPr>
      <t xml:space="preserve">          </t>
    </r>
    <r>
      <rPr>
        <sz val="10"/>
        <color theme="1"/>
        <rFont val="Arial Narrow"/>
        <family val="2"/>
      </rPr>
      <t>CLEAN INSULATORS</t>
    </r>
  </si>
  <si>
    <r>
      <t xml:space="preserve">       </t>
    </r>
    <r>
      <rPr>
        <sz val="10"/>
        <color theme="1"/>
        <rFont val="Arial Narrow"/>
        <family val="2"/>
      </rPr>
      <t>ii.</t>
    </r>
    <r>
      <rPr>
        <sz val="7"/>
        <color theme="1"/>
        <rFont val="Times New Roman"/>
        <family val="1"/>
      </rPr>
      <t xml:space="preserve">          </t>
    </r>
    <r>
      <rPr>
        <sz val="10"/>
        <color theme="1"/>
        <rFont val="Arial Narrow"/>
        <family val="2"/>
      </rPr>
      <t>EARTH CONTINUITY TEST</t>
    </r>
  </si>
  <si>
    <r>
      <t xml:space="preserve">      </t>
    </r>
    <r>
      <rPr>
        <sz val="10"/>
        <color theme="1"/>
        <rFont val="Arial Narrow"/>
        <family val="2"/>
      </rPr>
      <t>iii.</t>
    </r>
    <r>
      <rPr>
        <sz val="7"/>
        <color theme="1"/>
        <rFont val="Times New Roman"/>
        <family val="1"/>
      </rPr>
      <t xml:space="preserve">          </t>
    </r>
    <r>
      <rPr>
        <sz val="10"/>
        <color theme="1"/>
        <rFont val="Arial Narrow"/>
        <family val="2"/>
      </rPr>
      <t>INSPECTED &amp; SERVICED</t>
    </r>
  </si>
  <si>
    <r>
      <t xml:space="preserve">      </t>
    </r>
    <r>
      <rPr>
        <sz val="10"/>
        <color theme="1"/>
        <rFont val="Arial Narrow"/>
        <family val="2"/>
      </rPr>
      <t>iv.</t>
    </r>
    <r>
      <rPr>
        <sz val="7"/>
        <color theme="1"/>
        <rFont val="Times New Roman"/>
        <family val="1"/>
      </rPr>
      <t xml:space="preserve">          </t>
    </r>
    <r>
      <rPr>
        <sz val="10"/>
        <color theme="1"/>
        <rFont val="Arial Narrow"/>
        <family val="2"/>
      </rPr>
      <t xml:space="preserve">TESTED OPERATED </t>
    </r>
  </si>
  <si>
    <r>
      <t xml:space="preserve">       </t>
    </r>
    <r>
      <rPr>
        <sz val="10"/>
        <color theme="1"/>
        <rFont val="Arial Narrow"/>
        <family val="2"/>
      </rPr>
      <t>v.</t>
    </r>
    <r>
      <rPr>
        <sz val="7"/>
        <color theme="1"/>
        <rFont val="Times New Roman"/>
        <family val="1"/>
      </rPr>
      <t xml:space="preserve">          </t>
    </r>
    <r>
      <rPr>
        <sz val="10"/>
        <color theme="1"/>
        <rFont val="Arial Narrow"/>
        <family val="2"/>
      </rPr>
      <t>ENSURE IT IS FIT TO USE.</t>
    </r>
  </si>
  <si>
    <t>ITEM</t>
  </si>
  <si>
    <t>ABB POWERTECH DOC145 TYPE ISOLATOR</t>
  </si>
  <si>
    <t>LINE 1 OUTGOING</t>
  </si>
  <si>
    <t>LINE 2 OUTGOING</t>
  </si>
  <si>
    <t>LINK BETWEEN LINE 1 AND LINE 2</t>
  </si>
  <si>
    <t>TRFR1 MANUAL LINK</t>
  </si>
  <si>
    <t>TRFR 2 MANUAL LINK</t>
  </si>
  <si>
    <t>TRFR 1 MOTORISED LINK</t>
  </si>
  <si>
    <t>TRFR 2 MOTORISED LINK</t>
  </si>
  <si>
    <t>1.4 TOTAL</t>
  </si>
  <si>
    <r>
      <t>1.5</t>
    </r>
    <r>
      <rPr>
        <b/>
        <sz val="7"/>
        <color theme="1"/>
        <rFont val="Times New Roman"/>
        <family val="1"/>
      </rPr>
      <t xml:space="preserve">      </t>
    </r>
    <r>
      <rPr>
        <b/>
        <sz val="12"/>
        <color theme="1"/>
        <rFont val="Calibri Light"/>
        <family val="2"/>
      </rPr>
      <t>EXT 8 - 132KV BREAKERS</t>
    </r>
  </si>
  <si>
    <t xml:space="preserve"> COST PER BREAKER </t>
  </si>
  <si>
    <t>1.5 TOTAL</t>
  </si>
  <si>
    <r>
      <t>1.6</t>
    </r>
    <r>
      <rPr>
        <b/>
        <sz val="7"/>
        <color theme="1"/>
        <rFont val="Times New Roman"/>
        <family val="1"/>
      </rPr>
      <t xml:space="preserve">      </t>
    </r>
    <r>
      <rPr>
        <b/>
        <sz val="12"/>
        <color theme="1"/>
        <rFont val="Calibri Light"/>
        <family val="2"/>
      </rPr>
      <t>EXT 8 - 132KV ISOLATOR LINKS</t>
    </r>
  </si>
  <si>
    <r>
      <t xml:space="preserve">      </t>
    </r>
    <r>
      <rPr>
        <sz val="10"/>
        <color theme="1"/>
        <rFont val="Arial Narrow"/>
        <family val="2"/>
      </rPr>
      <t>iii.</t>
    </r>
    <r>
      <rPr>
        <sz val="7"/>
        <color theme="1"/>
        <rFont val="Times New Roman"/>
        <family val="1"/>
      </rPr>
      <t xml:space="preserve">          </t>
    </r>
    <r>
      <rPr>
        <sz val="10"/>
        <color theme="1"/>
        <rFont val="Arial Narrow"/>
        <family val="2"/>
      </rPr>
      <t>INSPECT &amp; SERVICE</t>
    </r>
  </si>
  <si>
    <t>ISOLATOR</t>
  </si>
  <si>
    <t>TRFR 1 LINE LINK</t>
  </si>
  <si>
    <t>TRFR 2 LINE LINK</t>
  </si>
  <si>
    <t>BUS COUPLER</t>
  </si>
  <si>
    <t xml:space="preserve">1.6 TOTAL </t>
  </si>
  <si>
    <r>
      <t>1.7</t>
    </r>
    <r>
      <rPr>
        <b/>
        <sz val="7"/>
        <color theme="1"/>
        <rFont val="Times New Roman"/>
        <family val="1"/>
      </rPr>
      <t xml:space="preserve">      </t>
    </r>
    <r>
      <rPr>
        <b/>
        <sz val="12"/>
        <color theme="1"/>
        <rFont val="Calibri Light"/>
        <family val="2"/>
      </rPr>
      <t>WEGSTEEK PROTECTION RELAYS AND CTS</t>
    </r>
  </si>
  <si>
    <r>
      <t xml:space="preserve">        </t>
    </r>
    <r>
      <rPr>
        <sz val="10"/>
        <color theme="1"/>
        <rFont val="Arial Narrow"/>
        <family val="2"/>
      </rPr>
      <t>i.</t>
    </r>
    <r>
      <rPr>
        <sz val="7"/>
        <color theme="1"/>
        <rFont val="Times New Roman"/>
        <family val="1"/>
      </rPr>
      <t xml:space="preserve">          </t>
    </r>
    <r>
      <rPr>
        <sz val="10"/>
        <color theme="1"/>
        <rFont val="Arial Narrow"/>
        <family val="2"/>
      </rPr>
      <t>SECONDARY INJECTION</t>
    </r>
  </si>
  <si>
    <r>
      <t xml:space="preserve">       </t>
    </r>
    <r>
      <rPr>
        <sz val="10"/>
        <color theme="1"/>
        <rFont val="Arial Narrow"/>
        <family val="2"/>
      </rPr>
      <t>ii.</t>
    </r>
    <r>
      <rPr>
        <sz val="7"/>
        <color theme="1"/>
        <rFont val="Times New Roman"/>
        <family val="1"/>
      </rPr>
      <t xml:space="preserve">          </t>
    </r>
    <r>
      <rPr>
        <sz val="10"/>
        <color theme="1"/>
        <rFont val="Arial Narrow"/>
        <family val="2"/>
      </rPr>
      <t>CT RATIO</t>
    </r>
  </si>
  <si>
    <r>
      <t xml:space="preserve">      </t>
    </r>
    <r>
      <rPr>
        <sz val="10"/>
        <color theme="1"/>
        <rFont val="Arial Narrow"/>
        <family val="2"/>
      </rPr>
      <t>iii.</t>
    </r>
    <r>
      <rPr>
        <sz val="7"/>
        <color theme="1"/>
        <rFont val="Times New Roman"/>
        <family val="1"/>
      </rPr>
      <t xml:space="preserve">          </t>
    </r>
    <r>
      <rPr>
        <sz val="10"/>
        <color theme="1"/>
        <rFont val="Arial Narrow"/>
        <family val="2"/>
      </rPr>
      <t>CT BURDEN</t>
    </r>
  </si>
  <si>
    <r>
      <t xml:space="preserve">      </t>
    </r>
    <r>
      <rPr>
        <sz val="10"/>
        <color theme="1"/>
        <rFont val="Arial Narrow"/>
        <family val="2"/>
      </rPr>
      <t>iv.</t>
    </r>
    <r>
      <rPr>
        <sz val="7"/>
        <color theme="1"/>
        <rFont val="Times New Roman"/>
        <family val="1"/>
      </rPr>
      <t xml:space="preserve">          </t>
    </r>
    <r>
      <rPr>
        <sz val="10"/>
        <color theme="1"/>
        <rFont val="Arial Narrow"/>
        <family val="2"/>
      </rPr>
      <t>CT POLARITY</t>
    </r>
  </si>
  <si>
    <r>
      <t xml:space="preserve">       </t>
    </r>
    <r>
      <rPr>
        <sz val="10"/>
        <color theme="1"/>
        <rFont val="Arial Narrow"/>
        <family val="2"/>
      </rPr>
      <t>v.</t>
    </r>
    <r>
      <rPr>
        <sz val="7"/>
        <color theme="1"/>
        <rFont val="Times New Roman"/>
        <family val="1"/>
      </rPr>
      <t xml:space="preserve">          </t>
    </r>
    <r>
      <rPr>
        <sz val="10"/>
        <color theme="1"/>
        <rFont val="Arial Narrow"/>
        <family val="2"/>
      </rPr>
      <t>KNEE POINT</t>
    </r>
  </si>
  <si>
    <r>
      <t xml:space="preserve">      </t>
    </r>
    <r>
      <rPr>
        <sz val="10"/>
        <color theme="1"/>
        <rFont val="Arial Narrow"/>
        <family val="2"/>
      </rPr>
      <t>vi.</t>
    </r>
    <r>
      <rPr>
        <sz val="7"/>
        <color theme="1"/>
        <rFont val="Times New Roman"/>
        <family val="1"/>
      </rPr>
      <t xml:space="preserve">          </t>
    </r>
    <r>
      <rPr>
        <sz val="10"/>
        <color theme="1"/>
        <rFont val="Arial Narrow"/>
        <family val="2"/>
      </rPr>
      <t xml:space="preserve">O/C &amp; E/F TEST </t>
    </r>
  </si>
  <si>
    <r>
      <t xml:space="preserve">     </t>
    </r>
    <r>
      <rPr>
        <sz val="10"/>
        <color theme="1"/>
        <rFont val="Arial Narrow"/>
        <family val="2"/>
      </rPr>
      <t>vii.</t>
    </r>
    <r>
      <rPr>
        <sz val="7"/>
        <color theme="1"/>
        <rFont val="Times New Roman"/>
        <family val="1"/>
      </rPr>
      <t xml:space="preserve">          </t>
    </r>
    <r>
      <rPr>
        <sz val="10"/>
        <color theme="1"/>
        <rFont val="Arial Narrow"/>
        <family val="2"/>
      </rPr>
      <t>BUCH &amp; TMP TEST</t>
    </r>
  </si>
  <si>
    <r>
      <t xml:space="preserve">    </t>
    </r>
    <r>
      <rPr>
        <sz val="10"/>
        <color theme="1"/>
        <rFont val="Arial Narrow"/>
        <family val="2"/>
      </rPr>
      <t>viii.</t>
    </r>
    <r>
      <rPr>
        <sz val="7"/>
        <color theme="1"/>
        <rFont val="Times New Roman"/>
        <family val="1"/>
      </rPr>
      <t xml:space="preserve">          </t>
    </r>
    <r>
      <rPr>
        <sz val="10"/>
        <color theme="1"/>
        <rFont val="Arial Narrow"/>
        <family val="2"/>
      </rPr>
      <t>DIFFERENTIAL</t>
    </r>
  </si>
  <si>
    <r>
      <t xml:space="preserve">      </t>
    </r>
    <r>
      <rPr>
        <sz val="10"/>
        <color theme="1"/>
        <rFont val="Arial Narrow"/>
        <family val="2"/>
      </rPr>
      <t>ix.</t>
    </r>
    <r>
      <rPr>
        <sz val="7"/>
        <color theme="1"/>
        <rFont val="Times New Roman"/>
        <family val="1"/>
      </rPr>
      <t xml:space="preserve">          </t>
    </r>
    <r>
      <rPr>
        <sz val="10"/>
        <color theme="1"/>
        <rFont val="Arial Narrow"/>
        <family val="2"/>
      </rPr>
      <t>RESTRICTED E/F</t>
    </r>
  </si>
  <si>
    <t>PANEL</t>
  </si>
  <si>
    <t>RELAY</t>
  </si>
  <si>
    <t>COST PER RELAY</t>
  </si>
  <si>
    <t>132 KV 40 MVA TRANSFORMER 1</t>
  </si>
  <si>
    <t>SIEMENS MAKE 7SR1206(ARGUS RELAY)</t>
  </si>
  <si>
    <r>
      <t xml:space="preserve"> </t>
    </r>
    <r>
      <rPr>
        <sz val="10"/>
        <color theme="1"/>
        <rFont val="Arial Narrow"/>
        <family val="2"/>
      </rPr>
      <t>i.</t>
    </r>
    <r>
      <rPr>
        <sz val="7"/>
        <color theme="1"/>
        <rFont val="Times New Roman"/>
        <family val="1"/>
      </rPr>
      <t xml:space="preserve">  </t>
    </r>
    <r>
      <rPr>
        <sz val="10"/>
        <color theme="1"/>
        <rFont val="Arial Narrow"/>
        <family val="2"/>
      </rPr>
      <t xml:space="preserve">KNEE POINT </t>
    </r>
  </si>
  <si>
    <r>
      <t>ii.</t>
    </r>
    <r>
      <rPr>
        <sz val="7"/>
        <color theme="1"/>
        <rFont val="Times New Roman"/>
        <family val="1"/>
      </rPr>
      <t xml:space="preserve">  </t>
    </r>
    <r>
      <rPr>
        <sz val="10"/>
        <color theme="1"/>
        <rFont val="Arial Narrow"/>
        <family val="2"/>
      </rPr>
      <t xml:space="preserve">BUCH &amp; TMP TEST </t>
    </r>
  </si>
  <si>
    <r>
      <t>iii.</t>
    </r>
    <r>
      <rPr>
        <sz val="7"/>
        <color theme="1"/>
        <rFont val="Times New Roman"/>
        <family val="1"/>
      </rPr>
      <t xml:space="preserve">  </t>
    </r>
    <r>
      <rPr>
        <sz val="10"/>
        <color theme="1"/>
        <rFont val="Arial Narrow"/>
        <family val="2"/>
      </rPr>
      <t xml:space="preserve">DIFFERENTIAL </t>
    </r>
  </si>
  <si>
    <r>
      <t>iv.</t>
    </r>
    <r>
      <rPr>
        <sz val="7"/>
        <color theme="1"/>
        <rFont val="Times New Roman"/>
        <family val="1"/>
      </rPr>
      <t xml:space="preserve">  </t>
    </r>
    <r>
      <rPr>
        <sz val="10"/>
        <color theme="1"/>
        <rFont val="Arial Narrow"/>
        <family val="2"/>
      </rPr>
      <t>RESTRICTED E/F</t>
    </r>
  </si>
  <si>
    <t>2 </t>
  </si>
  <si>
    <t>SIEMENS MAKE 7SR2423(DUOBIAS M RELAY)</t>
  </si>
  <si>
    <t>132 KV 40 MVA TRANSFORMER 2</t>
  </si>
  <si>
    <t> 4</t>
  </si>
  <si>
    <t>132 KV 40 MVA TRANSFORMER 3</t>
  </si>
  <si>
    <t>6 </t>
  </si>
  <si>
    <t xml:space="preserve"> LINE 2 TTPS</t>
  </si>
  <si>
    <t>SIEMENS MAKE SOLKOR N RELAY</t>
  </si>
  <si>
    <r>
      <t xml:space="preserve"> </t>
    </r>
    <r>
      <rPr>
        <sz val="10"/>
        <color theme="1"/>
        <rFont val="Arial Narrow"/>
        <family val="2"/>
      </rPr>
      <t>i.</t>
    </r>
    <r>
      <rPr>
        <sz val="7"/>
        <color theme="1"/>
        <rFont val="Times New Roman"/>
        <family val="1"/>
      </rPr>
      <t xml:space="preserve">  </t>
    </r>
    <r>
      <rPr>
        <sz val="10"/>
        <color theme="1"/>
        <rFont val="Arial Narrow"/>
        <family val="2"/>
      </rPr>
      <t xml:space="preserve">BUCH &amp; TMP TEST </t>
    </r>
  </si>
  <si>
    <r>
      <t>ii.</t>
    </r>
    <r>
      <rPr>
        <sz val="7"/>
        <color theme="1"/>
        <rFont val="Times New Roman"/>
        <family val="1"/>
      </rPr>
      <t xml:space="preserve">  </t>
    </r>
    <r>
      <rPr>
        <sz val="10"/>
        <color theme="1"/>
        <rFont val="Arial Narrow"/>
        <family val="2"/>
      </rPr>
      <t>RESTRICTED E/F</t>
    </r>
  </si>
  <si>
    <t xml:space="preserve"> LINE 1 EXT.8</t>
  </si>
  <si>
    <t>1.7 TOTAL</t>
  </si>
  <si>
    <r>
      <t>1.8</t>
    </r>
    <r>
      <rPr>
        <b/>
        <sz val="7"/>
        <color theme="1"/>
        <rFont val="Times New Roman"/>
        <family val="1"/>
      </rPr>
      <t xml:space="preserve">      </t>
    </r>
    <r>
      <rPr>
        <b/>
        <sz val="12"/>
        <color theme="1"/>
        <rFont val="Calibri Light"/>
        <family val="2"/>
      </rPr>
      <t>TTPS PROTECTION RELAYS AND CTS</t>
    </r>
  </si>
  <si>
    <r>
      <t xml:space="preserve">      </t>
    </r>
    <r>
      <rPr>
        <sz val="10"/>
        <color theme="1"/>
        <rFont val="Arial"/>
        <family val="2"/>
      </rPr>
      <t>ii.</t>
    </r>
    <r>
      <rPr>
        <sz val="7"/>
        <color theme="1"/>
        <rFont val="Times New Roman"/>
        <family val="1"/>
      </rPr>
      <t xml:space="preserve">          </t>
    </r>
    <r>
      <rPr>
        <sz val="10"/>
        <color theme="1"/>
        <rFont val="Arial Narrow"/>
        <family val="2"/>
      </rPr>
      <t>CT RATIO</t>
    </r>
  </si>
  <si>
    <t>ESKOM 132KV INCOMER</t>
  </si>
  <si>
    <t>REYROYLE MAKE 2 DCC RELAY</t>
  </si>
  <si>
    <t xml:space="preserve">KNEE POINT </t>
  </si>
  <si>
    <t xml:space="preserve">DIFFERENTIAL </t>
  </si>
  <si>
    <t>RESTRICTED E/F</t>
  </si>
  <si>
    <t>GEC M MAKE MVAJ RELAY</t>
  </si>
  <si>
    <t> 1</t>
  </si>
  <si>
    <t>GEC M MAKE MBCI RELAY</t>
  </si>
  <si>
    <t>GEC M MAKE MCRI RELAY</t>
  </si>
  <si>
    <t>GEC M MAKE MCGG RELAY</t>
  </si>
  <si>
    <t>GEC M MAKE MVTR RELAY</t>
  </si>
  <si>
    <t>GEC M MAKE MVAW RELAY</t>
  </si>
  <si>
    <t>3 WINDING TRANSFORMER 1</t>
  </si>
  <si>
    <t>SR745</t>
  </si>
  <si>
    <t>3 WINDING TRANSFORMER 2</t>
  </si>
  <si>
    <t>SR 745</t>
  </si>
  <si>
    <t>TTPS TO WEGSTEEK S/S</t>
  </si>
  <si>
    <t xml:space="preserve">BUCH &amp; TMP TEST </t>
  </si>
  <si>
    <t>1.8 TOTAL</t>
  </si>
  <si>
    <r>
      <t>1.9</t>
    </r>
    <r>
      <rPr>
        <b/>
        <sz val="7"/>
        <color theme="1"/>
        <rFont val="Times New Roman"/>
        <family val="1"/>
      </rPr>
      <t xml:space="preserve">      </t>
    </r>
    <r>
      <rPr>
        <b/>
        <sz val="12"/>
        <color theme="1"/>
        <rFont val="Calibri Light"/>
        <family val="2"/>
      </rPr>
      <t>EXT 8 PROTECTION RELAYS AND CTS</t>
    </r>
  </si>
  <si>
    <t>RP1 WEGSTEEK S/S</t>
  </si>
  <si>
    <t>132KV FEEDER</t>
  </si>
  <si>
    <t>GE MULTILIN SR 750</t>
  </si>
  <si>
    <t>DIFFERENTIAL</t>
  </si>
  <si>
    <t> 2</t>
  </si>
  <si>
    <t>7SD5121-4CA02-0AA0/GG</t>
  </si>
  <si>
    <t xml:space="preserve">O/C &amp; E/F TEST  </t>
  </si>
  <si>
    <t>RP2 FOSKOR S/S</t>
  </si>
  <si>
    <t> RP2 FOSKOR S/S</t>
  </si>
  <si>
    <t>GE LINE PROTECTION SYSTEM MODEL: LPS-DA31U123HE0R</t>
  </si>
  <si>
    <t>RP3 TRANSFORMER 1</t>
  </si>
  <si>
    <t>132/11KV</t>
  </si>
  <si>
    <t>GE MULTILIN SR 745</t>
  </si>
  <si>
    <t> 6</t>
  </si>
  <si>
    <t>RP3 TRANSFORMER 2</t>
  </si>
  <si>
    <t> 8</t>
  </si>
  <si>
    <t>1.9 TOTAL</t>
  </si>
  <si>
    <r>
      <t>1.10</t>
    </r>
    <r>
      <rPr>
        <b/>
        <sz val="7"/>
        <color theme="1"/>
        <rFont val="Times New Roman"/>
        <family val="1"/>
      </rPr>
      <t xml:space="preserve">   </t>
    </r>
    <r>
      <rPr>
        <b/>
        <sz val="12"/>
        <color theme="1"/>
        <rFont val="Calibri Light"/>
        <family val="2"/>
      </rPr>
      <t>PRICING SUMMARY – BOQ 1 - 132KV MAIN YARDS SUBSTATIONS (BREAKERS, LINKS AND RELAYS)</t>
    </r>
  </si>
  <si>
    <t>SECTION NO.</t>
  </si>
  <si>
    <t>SUBSTATION NAME AS PER THE MATRICES PROVIDED</t>
  </si>
  <si>
    <t>SUB TOTAL FOR CIRCUIT BREAKERS, LINKS AND RELAYS</t>
  </si>
  <si>
    <t>WEGSTEEK 132KV BREAKERS</t>
  </si>
  <si>
    <t>WEGSTEEK 132KV ISOLATOR LINKS</t>
  </si>
  <si>
    <t>TTPS - 132KV BREAKERS</t>
  </si>
  <si>
    <t>TTPS - 132KV ISOLATOR LINKS</t>
  </si>
  <si>
    <t>EXT 8 - 132KV BREAKERS</t>
  </si>
  <si>
    <t>EXT 8 - 132KV ISOLATOR LINKS</t>
  </si>
  <si>
    <t>SUB-TOTAL</t>
  </si>
  <si>
    <t xml:space="preserve">NOTE: </t>
  </si>
  <si>
    <t>IT IS THE RESPONSIBILITY OF EVERY CONTRACTOR TO ENSURE THAT ALL COSTS ARE SUMMED CORRECTLY.</t>
  </si>
  <si>
    <t>SHUT DOWN FOR THIS WORK IS PLANNED BETWEEN THE 30 SEPTEMBER 2024 AND 03 OCTOBER 2024 (4 DAYS). ANY CHANGES TO THE PLANNED DATES SHALL BE COMMUNICATED TIMEOUSLY TO THE BIDDER.</t>
  </si>
  <si>
    <t>CONTRACTOR TO INDICATE THE NUMBER OF TOTAL TEAMS AVAILABLE.</t>
  </si>
  <si>
    <t xml:space="preserve"> COST PER LINK  ( R )</t>
  </si>
  <si>
    <t xml:space="preserve"> COST PER BREAKER ( R )</t>
  </si>
  <si>
    <t xml:space="preserve"> COST PER LINK ( R )</t>
  </si>
  <si>
    <r>
      <t>2</t>
    </r>
    <r>
      <rPr>
        <b/>
        <sz val="7"/>
        <color theme="1"/>
        <rFont val="Times New Roman"/>
        <family val="1"/>
      </rPr>
      <t xml:space="preserve">      </t>
    </r>
    <r>
      <rPr>
        <b/>
        <sz val="14"/>
        <color theme="1"/>
        <rFont val="Calibri Light"/>
        <family val="2"/>
      </rPr>
      <t>BOQ 2 - 22KV AND 11KV CIRCUIT BREAKERS TESTING AND MAINTENANCE.</t>
    </r>
  </si>
  <si>
    <r>
      <t>2.1</t>
    </r>
    <r>
      <rPr>
        <b/>
        <sz val="7"/>
        <color theme="1"/>
        <rFont val="Times New Roman"/>
        <family val="1"/>
      </rPr>
      <t xml:space="preserve">          </t>
    </r>
    <r>
      <rPr>
        <b/>
        <sz val="12"/>
        <color theme="1"/>
        <rFont val="Calibri Light"/>
        <family val="2"/>
      </rPr>
      <t>CONVEYOR 101 / PRIMARY NORTH SUBSTATION</t>
    </r>
  </si>
  <si>
    <r>
      <t>I.</t>
    </r>
    <r>
      <rPr>
        <sz val="7"/>
        <color theme="1"/>
        <rFont val="Times New Roman"/>
        <family val="1"/>
      </rPr>
      <t xml:space="preserve">                  </t>
    </r>
    <r>
      <rPr>
        <sz val="10"/>
        <color theme="1"/>
        <rFont val="Arial Narrow"/>
        <family val="2"/>
      </rPr>
      <t>CHECK VACCUM BOTTLES FOR LEAKS</t>
    </r>
  </si>
  <si>
    <r>
      <t>II.</t>
    </r>
    <r>
      <rPr>
        <sz val="7"/>
        <color theme="1"/>
        <rFont val="Times New Roman"/>
        <family val="1"/>
      </rPr>
      <t xml:space="preserve">                </t>
    </r>
    <r>
      <rPr>
        <sz val="10"/>
        <color theme="1"/>
        <rFont val="Arial Narrow"/>
        <family val="2"/>
      </rPr>
      <t>VERIFY CB MECHANICAL INTERLOCKS</t>
    </r>
  </si>
  <si>
    <r>
      <t>III.</t>
    </r>
    <r>
      <rPr>
        <sz val="7"/>
        <color theme="1"/>
        <rFont val="Times New Roman"/>
        <family val="1"/>
      </rPr>
      <t xml:space="preserve">               </t>
    </r>
    <r>
      <rPr>
        <sz val="10"/>
        <color theme="1"/>
        <rFont val="Arial Narrow"/>
        <family val="2"/>
      </rPr>
      <t>TEST OPERATIONS</t>
    </r>
  </si>
  <si>
    <r>
      <t>IV.</t>
    </r>
    <r>
      <rPr>
        <sz val="7"/>
        <color theme="1"/>
        <rFont val="Times New Roman"/>
        <family val="1"/>
      </rPr>
      <t xml:space="preserve">               </t>
    </r>
    <r>
      <rPr>
        <sz val="10"/>
        <color theme="1"/>
        <rFont val="Arial Narrow"/>
        <family val="2"/>
      </rPr>
      <t>TEST EXTERNAL ALARMS &amp; TRIPS</t>
    </r>
  </si>
  <si>
    <r>
      <t>V.</t>
    </r>
    <r>
      <rPr>
        <sz val="7"/>
        <color theme="1"/>
        <rFont val="Times New Roman"/>
        <family val="1"/>
      </rPr>
      <t xml:space="preserve">                </t>
    </r>
    <r>
      <rPr>
        <sz val="10"/>
        <color theme="1"/>
        <rFont val="Arial Narrow"/>
        <family val="2"/>
      </rPr>
      <t>TEST TRIP &amp; CLOSE TIME</t>
    </r>
  </si>
  <si>
    <r>
      <t>VI.</t>
    </r>
    <r>
      <rPr>
        <sz val="7"/>
        <color theme="1"/>
        <rFont val="Times New Roman"/>
        <family val="1"/>
      </rPr>
      <t xml:space="preserve">               </t>
    </r>
    <r>
      <rPr>
        <sz val="10"/>
        <color theme="1"/>
        <rFont val="Arial Narrow"/>
        <family val="2"/>
      </rPr>
      <t>DUCTOR TEST</t>
    </r>
  </si>
  <si>
    <t>COST PER BREAKER</t>
  </si>
  <si>
    <t xml:space="preserve">INCOMER NO. 1 FROM SECONDARY WEST PANEL 6. </t>
  </si>
  <si>
    <t>ACTOM, SBV4E/1250/25/SI</t>
  </si>
  <si>
    <t xml:space="preserve">EQUIPMENT SPARE </t>
  </si>
  <si>
    <t>EQUIPMENT SPARE</t>
  </si>
  <si>
    <t>CONVEYOR 101 TRANSFORMER BAY</t>
  </si>
  <si>
    <t>PRIMARY NORTH FEEDER</t>
  </si>
  <si>
    <t>QUARRY WEST FEEDER</t>
  </si>
  <si>
    <t>MINE OFFICE /LA CRUSHERS</t>
  </si>
  <si>
    <t>QUARRY EAST FEEDER</t>
  </si>
  <si>
    <t>INCOMER NO. 2 FROM MAIN SUB-NO. 2, PANEL C6</t>
  </si>
  <si>
    <t>2.1 TOTAL</t>
  </si>
  <si>
    <r>
      <t>2.2</t>
    </r>
    <r>
      <rPr>
        <b/>
        <sz val="7"/>
        <color theme="1"/>
        <rFont val="Times New Roman"/>
        <family val="1"/>
      </rPr>
      <t xml:space="preserve">      </t>
    </r>
    <r>
      <rPr>
        <b/>
        <sz val="12"/>
        <color theme="1"/>
        <rFont val="Calibri Light"/>
        <family val="2"/>
      </rPr>
      <t>PRIMARY EAST / OVERLAND SUB 11 KV</t>
    </r>
  </si>
  <si>
    <r>
      <t>I.</t>
    </r>
    <r>
      <rPr>
        <sz val="7"/>
        <color theme="1"/>
        <rFont val="Times New Roman"/>
        <family val="1"/>
      </rPr>
      <t xml:space="preserve">                  </t>
    </r>
    <r>
      <rPr>
        <sz val="10"/>
        <color theme="1"/>
        <rFont val="Arial Narrow"/>
        <family val="2"/>
      </rPr>
      <t>REPLACE OIL</t>
    </r>
  </si>
  <si>
    <r>
      <t>II.</t>
    </r>
    <r>
      <rPr>
        <sz val="7"/>
        <color theme="1"/>
        <rFont val="Times New Roman"/>
        <family val="1"/>
      </rPr>
      <t xml:space="preserve">                </t>
    </r>
    <r>
      <rPr>
        <sz val="10"/>
        <color theme="1"/>
        <rFont val="Arial Narrow"/>
        <family val="2"/>
      </rPr>
      <t>REPLACE GASKETS</t>
    </r>
  </si>
  <si>
    <r>
      <t>III.</t>
    </r>
    <r>
      <rPr>
        <sz val="7"/>
        <color theme="1"/>
        <rFont val="Times New Roman"/>
        <family val="1"/>
      </rPr>
      <t xml:space="preserve">               </t>
    </r>
    <r>
      <rPr>
        <sz val="10"/>
        <color theme="1"/>
        <rFont val="Arial Narrow"/>
        <family val="2"/>
      </rPr>
      <t>SET GAP</t>
    </r>
  </si>
  <si>
    <r>
      <t>IV.</t>
    </r>
    <r>
      <rPr>
        <sz val="7"/>
        <color theme="1"/>
        <rFont val="Times New Roman"/>
        <family val="1"/>
      </rPr>
      <t xml:space="preserve">               </t>
    </r>
    <r>
      <rPr>
        <sz val="10"/>
        <color theme="1"/>
        <rFont val="Arial Narrow"/>
        <family val="2"/>
      </rPr>
      <t>DUCTOR TEST</t>
    </r>
  </si>
  <si>
    <r>
      <t>V.</t>
    </r>
    <r>
      <rPr>
        <sz val="7"/>
        <color theme="1"/>
        <rFont val="Times New Roman"/>
        <family val="1"/>
      </rPr>
      <t xml:space="preserve">                </t>
    </r>
    <r>
      <rPr>
        <sz val="10"/>
        <color theme="1"/>
        <rFont val="Arial Narrow"/>
        <family val="2"/>
      </rPr>
      <t>TEST TRIP AND CLOSE TIME</t>
    </r>
  </si>
  <si>
    <r>
      <t>VI.</t>
    </r>
    <r>
      <rPr>
        <sz val="7"/>
        <color theme="1"/>
        <rFont val="Times New Roman"/>
        <family val="1"/>
      </rPr>
      <t xml:space="preserve">               </t>
    </r>
    <r>
      <rPr>
        <sz val="10"/>
        <color theme="1"/>
        <rFont val="Arial Narrow"/>
        <family val="2"/>
      </rPr>
      <t>OPERATIONAL TEST</t>
    </r>
  </si>
  <si>
    <t>32 V DC</t>
  </si>
  <si>
    <t xml:space="preserve">OVERLAND CONV. </t>
  </si>
  <si>
    <t>ACTOM AG16</t>
  </si>
  <si>
    <t>F7 POWER OUTLET</t>
  </si>
  <si>
    <t>INCOMER NO. 1</t>
  </si>
  <si>
    <t>INCOMER NO. 2</t>
  </si>
  <si>
    <t>PRIMARY EAST CRUSHER 3,300 TRF</t>
  </si>
  <si>
    <t>PLUGS AREA 2 RMU</t>
  </si>
  <si>
    <t>2.2 TOTAL</t>
  </si>
  <si>
    <r>
      <t>2.3</t>
    </r>
    <r>
      <rPr>
        <b/>
        <sz val="7"/>
        <color theme="1"/>
        <rFont val="Times New Roman"/>
        <family val="1"/>
      </rPr>
      <t xml:space="preserve">      </t>
    </r>
    <r>
      <rPr>
        <b/>
        <sz val="12"/>
        <color theme="1"/>
        <rFont val="Calibri Light"/>
        <family val="2"/>
      </rPr>
      <t xml:space="preserve">SECONDARY EAST 11 KV SUB </t>
    </r>
  </si>
  <si>
    <t>STOCKPILE 11KV/525V TRF 1</t>
  </si>
  <si>
    <t>STOCKPILE 11KV/525V TRF 2</t>
  </si>
  <si>
    <t>2.3 TOTAL</t>
  </si>
  <si>
    <r>
      <t>2.4</t>
    </r>
    <r>
      <rPr>
        <b/>
        <sz val="7"/>
        <color theme="1"/>
        <rFont val="Times New Roman"/>
        <family val="1"/>
      </rPr>
      <t xml:space="preserve">      </t>
    </r>
    <r>
      <rPr>
        <b/>
        <sz val="12"/>
        <color theme="1"/>
        <rFont val="Calibri Light"/>
        <family val="2"/>
      </rPr>
      <t xml:space="preserve">COMPRESSOR RMU 11 KV </t>
    </r>
  </si>
  <si>
    <t>-</t>
  </si>
  <si>
    <t xml:space="preserve">PANEL </t>
  </si>
  <si>
    <t>3 WAY - RMU</t>
  </si>
  <si>
    <t>TBC</t>
  </si>
  <si>
    <t>2.4 TOTAL</t>
  </si>
  <si>
    <r>
      <t>2.5</t>
    </r>
    <r>
      <rPr>
        <b/>
        <sz val="7"/>
        <color theme="1"/>
        <rFont val="Times New Roman"/>
        <family val="1"/>
      </rPr>
      <t xml:space="preserve">      </t>
    </r>
    <r>
      <rPr>
        <b/>
        <sz val="12"/>
        <color theme="1"/>
        <rFont val="Calibri Light"/>
        <family val="2"/>
      </rPr>
      <t xml:space="preserve">PSZ 11 KV SUB </t>
    </r>
  </si>
  <si>
    <t>SCRUBBER 11KV/525V TRANSFORMER</t>
  </si>
  <si>
    <r>
      <t>ANNEALING</t>
    </r>
    <r>
      <rPr>
        <sz val="10"/>
        <color theme="1"/>
        <rFont val="Arial"/>
        <family val="2"/>
      </rPr>
      <t xml:space="preserve"> 11KV/400V TRANSFORMER</t>
    </r>
  </si>
  <si>
    <t>BUS- COUPLER NO. 1</t>
  </si>
  <si>
    <t>TREATMENT PLANT 11KV/525V TRANSFORMERS 1 &amp; 2</t>
  </si>
  <si>
    <t>FURNACE 2 TRANSFORMER</t>
  </si>
  <si>
    <t>BUS-COUPLER NO. 2</t>
  </si>
  <si>
    <t>FURNACE 1 TRANSFORMER</t>
  </si>
  <si>
    <t>FURNACE 3 TRANSFORMER</t>
  </si>
  <si>
    <t>INCOMER NO. 3</t>
  </si>
  <si>
    <t>2.5 TOTAL</t>
  </si>
  <si>
    <r>
      <t>2.6</t>
    </r>
    <r>
      <rPr>
        <b/>
        <sz val="7"/>
        <color theme="1"/>
        <rFont val="Times New Roman"/>
        <family val="1"/>
      </rPr>
      <t xml:space="preserve">      </t>
    </r>
    <r>
      <rPr>
        <b/>
        <sz val="12"/>
        <color theme="1"/>
        <rFont val="Calibri Light"/>
        <family val="2"/>
      </rPr>
      <t xml:space="preserve">MILL 13 - 24_11 KV SUB </t>
    </r>
  </si>
  <si>
    <t>VERTIMILLS FEEDER NO 1</t>
  </si>
  <si>
    <t>O SW</t>
  </si>
  <si>
    <t>MAGSEP SUB PNL 1</t>
  </si>
  <si>
    <t>AG16</t>
  </si>
  <si>
    <t>CONVEYOR 201 TRF</t>
  </si>
  <si>
    <t>MILL 13 – 16, 11KV/525V TRF</t>
  </si>
  <si>
    <t>MILL 13 – 16, 11KV/3,3KV TRF</t>
  </si>
  <si>
    <t>MILL 17 – 20, 11KV/525V TRF</t>
  </si>
  <si>
    <t>INCOMER NO 1</t>
  </si>
  <si>
    <t>MILL 17 – 20, 11KV/3,3KV TRF</t>
  </si>
  <si>
    <t>MILL 21 - 24 11KV/525V TRF</t>
  </si>
  <si>
    <t>INCOMER NO 2</t>
  </si>
  <si>
    <t>MILL 21 - 24 11KV/3,3KV TRF</t>
  </si>
  <si>
    <t>PLANT LIGHTS TRF</t>
  </si>
  <si>
    <t>MAGSEP SUB PNL 4</t>
  </si>
  <si>
    <t>VERTIMILLS FEEDER NO. 2</t>
  </si>
  <si>
    <t>VERTIMILLS FEEDER NO. 3</t>
  </si>
  <si>
    <t>2.6 TOTAL</t>
  </si>
  <si>
    <r>
      <t>2.7</t>
    </r>
    <r>
      <rPr>
        <b/>
        <sz val="7"/>
        <color theme="1"/>
        <rFont val="Times New Roman"/>
        <family val="1"/>
      </rPr>
      <t xml:space="preserve">      </t>
    </r>
    <r>
      <rPr>
        <b/>
        <sz val="12"/>
        <color theme="1"/>
        <rFont val="Calibri Light"/>
        <family val="2"/>
      </rPr>
      <t xml:space="preserve">MAGNETIC SEPERATION 11 KV SUB </t>
    </r>
  </si>
  <si>
    <t>INCOMER RING FEEDER</t>
  </si>
  <si>
    <t xml:space="preserve">MAGSEPS 11KV/525V TRANSFORMER NO. 1 </t>
  </si>
  <si>
    <t>MAGSEPS 11KV/525V TRANSFORMER NO. 12</t>
  </si>
  <si>
    <t>2.7 TOTAL</t>
  </si>
  <si>
    <r>
      <t>2.8</t>
    </r>
    <r>
      <rPr>
        <b/>
        <sz val="7"/>
        <color theme="1"/>
        <rFont val="Times New Roman"/>
        <family val="1"/>
      </rPr>
      <t xml:space="preserve">      </t>
    </r>
    <r>
      <rPr>
        <b/>
        <sz val="12"/>
        <color theme="1"/>
        <rFont val="Calibri Light"/>
        <family val="2"/>
      </rPr>
      <t xml:space="preserve">G BANK FLOTATION 11 KV SUB </t>
    </r>
  </si>
  <si>
    <t>INCOMER NO 1 MS2 PNL L4</t>
  </si>
  <si>
    <t xml:space="preserve">I BANK TRANSFORMER </t>
  </si>
  <si>
    <t>PLANT MCC TRFR NO. 2</t>
  </si>
  <si>
    <t>PLANT MCC TRFR NO 1</t>
  </si>
  <si>
    <t>INCOMER NO 1 MS2 PNL R4</t>
  </si>
  <si>
    <t>2.8 TOTAL</t>
  </si>
  <si>
    <r>
      <t>2.9</t>
    </r>
    <r>
      <rPr>
        <b/>
        <sz val="7"/>
        <color theme="1"/>
        <rFont val="Times New Roman"/>
        <family val="1"/>
      </rPr>
      <t xml:space="preserve">      </t>
    </r>
    <r>
      <rPr>
        <b/>
        <sz val="12"/>
        <color theme="1"/>
        <rFont val="Calibri Light"/>
        <family val="2"/>
      </rPr>
      <t xml:space="preserve">U BANK 11 KV SUB </t>
    </r>
  </si>
  <si>
    <t>INCOMER MS2 PNL C1</t>
  </si>
  <si>
    <t>PMC RECEIVING</t>
  </si>
  <si>
    <t>ULTIMATE FLOTATION TRF</t>
  </si>
  <si>
    <t>CYFOS PNL 3</t>
  </si>
  <si>
    <t>2.9 TOTAL</t>
  </si>
  <si>
    <r>
      <t>2.10</t>
    </r>
    <r>
      <rPr>
        <b/>
        <sz val="7"/>
        <color theme="1"/>
        <rFont val="Times New Roman"/>
        <family val="1"/>
      </rPr>
      <t xml:space="preserve">   </t>
    </r>
    <r>
      <rPr>
        <b/>
        <sz val="12"/>
        <color theme="1"/>
        <rFont val="Calibri Light"/>
        <family val="2"/>
      </rPr>
      <t xml:space="preserve">FILTERS 11 KV SUB </t>
    </r>
  </si>
  <si>
    <t>INCOMER RING FEEDER REAGENT PNL 4</t>
  </si>
  <si>
    <t>AGVB</t>
  </si>
  <si>
    <t>FILTER PLANT 1</t>
  </si>
  <si>
    <t>FILTER PLANT 2</t>
  </si>
  <si>
    <t>INCOMER RING FEEDER CYFOS PNL 1</t>
  </si>
  <si>
    <t>2.10 TOTAL</t>
  </si>
  <si>
    <r>
      <t>2.11</t>
    </r>
    <r>
      <rPr>
        <b/>
        <sz val="7"/>
        <color theme="1"/>
        <rFont val="Times New Roman"/>
        <family val="1"/>
      </rPr>
      <t xml:space="preserve">   </t>
    </r>
    <r>
      <rPr>
        <b/>
        <sz val="12"/>
        <color theme="1"/>
        <rFont val="Calibri Light"/>
        <family val="2"/>
      </rPr>
      <t xml:space="preserve">EXT 8 MILL 11 KV SUB </t>
    </r>
  </si>
  <si>
    <r>
      <t>I.</t>
    </r>
    <r>
      <rPr>
        <sz val="7"/>
        <color theme="1"/>
        <rFont val="Times New Roman"/>
        <family val="1"/>
      </rPr>
      <t xml:space="preserve">                  </t>
    </r>
    <r>
      <rPr>
        <sz val="10"/>
        <color theme="1"/>
        <rFont val="Arial Narrow"/>
        <family val="2"/>
      </rPr>
      <t>CHECK SF6 BOTTLES FOR LEAKS</t>
    </r>
  </si>
  <si>
    <t>SPARE FEEDER</t>
  </si>
  <si>
    <t>H/ZC 17.06.25 630 A,25 KA,95 KV BIL</t>
  </si>
  <si>
    <t>11KV/525V TRANSFORMER NO 1</t>
  </si>
  <si>
    <t>11KV/6.6KV MILL TRANSFORMER FEEDER</t>
  </si>
  <si>
    <t>H/ZC 17.12.25, 1250 A,25 KA,95 KV BIL</t>
  </si>
  <si>
    <t>11KV/525V TRANSFORMER NO 2</t>
  </si>
  <si>
    <t>11KV/6.6KV FAN TRANSFORMER FEEDER</t>
  </si>
  <si>
    <t xml:space="preserve">11KV/525V VSD TRANSFORMER </t>
  </si>
  <si>
    <t>2.11 TOTAL</t>
  </si>
  <si>
    <r>
      <t>2.12</t>
    </r>
    <r>
      <rPr>
        <b/>
        <sz val="7"/>
        <color theme="1"/>
        <rFont val="Times New Roman"/>
        <family val="1"/>
      </rPr>
      <t xml:space="preserve">   </t>
    </r>
    <r>
      <rPr>
        <b/>
        <sz val="12"/>
        <color theme="1"/>
        <rFont val="Calibri Light"/>
        <family val="2"/>
      </rPr>
      <t xml:space="preserve">EXT 8 FLOTATION 11 KV SUB </t>
    </r>
  </si>
  <si>
    <t>11KV/525V TRANSFORMER NO 3</t>
  </si>
  <si>
    <t>2.12 TOTAL</t>
  </si>
  <si>
    <r>
      <t>2.13</t>
    </r>
    <r>
      <rPr>
        <b/>
        <sz val="7"/>
        <color theme="1"/>
        <rFont val="Times New Roman"/>
        <family val="1"/>
      </rPr>
      <t xml:space="preserve">   </t>
    </r>
    <r>
      <rPr>
        <b/>
        <sz val="12"/>
        <color theme="1"/>
        <rFont val="Calibri Light"/>
        <family val="2"/>
      </rPr>
      <t xml:space="preserve">EXT 8 TAILINGS 11 KV SUB </t>
    </r>
  </si>
  <si>
    <t>11KV/6,6KV TRANSFORMER NO 1</t>
  </si>
  <si>
    <t>11KV/6,6KV TRANSFORMER NO 2</t>
  </si>
  <si>
    <t>2.13 TOTAL</t>
  </si>
  <si>
    <r>
      <t>2.14</t>
    </r>
    <r>
      <rPr>
        <b/>
        <sz val="7"/>
        <color theme="1"/>
        <rFont val="Times New Roman"/>
        <family val="1"/>
      </rPr>
      <t xml:space="preserve">   </t>
    </r>
    <r>
      <rPr>
        <b/>
        <sz val="12"/>
        <color theme="1"/>
        <rFont val="Calibri Light"/>
        <family val="2"/>
      </rPr>
      <t xml:space="preserve">TTPS 22 KV SUB </t>
    </r>
  </si>
  <si>
    <r>
      <t>I.</t>
    </r>
    <r>
      <rPr>
        <sz val="7"/>
        <color theme="1"/>
        <rFont val="Times New Roman"/>
        <family val="1"/>
      </rPr>
      <t xml:space="preserve">                  </t>
    </r>
    <r>
      <rPr>
        <sz val="10"/>
        <color theme="1"/>
        <rFont val="Arial Narrow"/>
        <family val="2"/>
      </rPr>
      <t>CHECK VACUUM BOTTLES FOR LEAKS</t>
    </r>
  </si>
  <si>
    <t>22 KV INCOMER NO 1</t>
  </si>
  <si>
    <t>ABB, HB24.12.25 1250 A</t>
  </si>
  <si>
    <t>22 KV INCOMER NO 2</t>
  </si>
  <si>
    <t>22 KV FEEDER NO 1 TO RWPS &amp; WEIRS 4 - 9</t>
  </si>
  <si>
    <t xml:space="preserve">22 KV RMU  </t>
  </si>
  <si>
    <t>22 KV RMU AT H POLE</t>
  </si>
  <si>
    <t xml:space="preserve">            NONE</t>
  </si>
  <si>
    <t>2.14 TOTAL</t>
  </si>
  <si>
    <r>
      <t>2.15</t>
    </r>
    <r>
      <rPr>
        <b/>
        <sz val="7"/>
        <color theme="1"/>
        <rFont val="Times New Roman"/>
        <family val="1"/>
      </rPr>
      <t xml:space="preserve">   </t>
    </r>
    <r>
      <rPr>
        <b/>
        <sz val="12"/>
        <color theme="1"/>
        <rFont val="Calibri Light"/>
        <family val="2"/>
      </rPr>
      <t xml:space="preserve">RWPS 22 KV SUB </t>
    </r>
  </si>
  <si>
    <t>22KV INCOMER NO 1</t>
  </si>
  <si>
    <t>HB24.12.25 1250A</t>
  </si>
  <si>
    <t>22KV WEIR FEEDER</t>
  </si>
  <si>
    <t>22KV FEEDER NO 1 TO RWPS TRF NO 1</t>
  </si>
  <si>
    <t>22KV FEEDER NO 2 TO RWPS TRF NO 2</t>
  </si>
  <si>
    <t>2.15 TOTAL</t>
  </si>
  <si>
    <r>
      <t>2.16</t>
    </r>
    <r>
      <rPr>
        <b/>
        <sz val="7"/>
        <color theme="1"/>
        <rFont val="Times New Roman"/>
        <family val="1"/>
      </rPr>
      <t xml:space="preserve">   </t>
    </r>
    <r>
      <rPr>
        <b/>
        <sz val="12"/>
        <color theme="1"/>
        <rFont val="Calibri Light"/>
        <family val="2"/>
      </rPr>
      <t xml:space="preserve">VAN RHYSSEN DAM 22 KV SUB </t>
    </r>
  </si>
  <si>
    <t>SBV24L 800 A</t>
  </si>
  <si>
    <t>22KV INCOMER NO 2</t>
  </si>
  <si>
    <t xml:space="preserve">22KV FEEDER NO 1 TO VRD TRF NO. 1 </t>
  </si>
  <si>
    <t>22/6.6 KV</t>
  </si>
  <si>
    <t xml:space="preserve">22 KV FEEDER NO 1 TO VRD TRF NO. 2 </t>
  </si>
  <si>
    <t>22KV/525V KV</t>
  </si>
  <si>
    <t>2.16 TOTAL</t>
  </si>
  <si>
    <r>
      <t>2.17</t>
    </r>
    <r>
      <rPr>
        <b/>
        <sz val="7"/>
        <color theme="1"/>
        <rFont val="Times New Roman"/>
        <family val="1"/>
      </rPr>
      <t xml:space="preserve">   </t>
    </r>
    <r>
      <rPr>
        <b/>
        <sz val="12"/>
        <color theme="1"/>
        <rFont val="Calibri Light"/>
        <family val="2"/>
      </rPr>
      <t xml:space="preserve">MAIN SUB 2, 11 KV SUB </t>
    </r>
  </si>
  <si>
    <r>
      <t>I.</t>
    </r>
    <r>
      <rPr>
        <sz val="7"/>
        <color theme="1"/>
        <rFont val="Times New Roman"/>
        <family val="1"/>
      </rPr>
      <t xml:space="preserve">                  </t>
    </r>
    <r>
      <rPr>
        <sz val="10"/>
        <color theme="1"/>
        <rFont val="Arial Narrow"/>
        <family val="2"/>
      </rPr>
      <t>INSPECT VACUUM / SF6 BOTTLES</t>
    </r>
  </si>
  <si>
    <r>
      <t>II.</t>
    </r>
    <r>
      <rPr>
        <sz val="7"/>
        <color theme="1"/>
        <rFont val="Times New Roman"/>
        <family val="1"/>
      </rPr>
      <t xml:space="preserve">                </t>
    </r>
    <r>
      <rPr>
        <sz val="10"/>
        <color theme="1"/>
        <rFont val="Arial Narrow"/>
        <family val="2"/>
      </rPr>
      <t>DUCTOR TEST</t>
    </r>
  </si>
  <si>
    <r>
      <t>III.</t>
    </r>
    <r>
      <rPr>
        <sz val="7"/>
        <color theme="1"/>
        <rFont val="Times New Roman"/>
        <family val="1"/>
      </rPr>
      <t xml:space="preserve">               </t>
    </r>
    <r>
      <rPr>
        <sz val="10"/>
        <color theme="1"/>
        <rFont val="Arial Narrow"/>
        <family val="2"/>
      </rPr>
      <t>OPERATIONAL TEST</t>
    </r>
  </si>
  <si>
    <r>
      <t>IV.</t>
    </r>
    <r>
      <rPr>
        <sz val="7"/>
        <color theme="1"/>
        <rFont val="Times New Roman"/>
        <family val="1"/>
      </rPr>
      <t xml:space="preserve">               </t>
    </r>
    <r>
      <rPr>
        <sz val="10"/>
        <color theme="1"/>
        <rFont val="Arial Narrow"/>
        <family val="2"/>
      </rPr>
      <t>GAS PRESSURE TEST</t>
    </r>
  </si>
  <si>
    <r>
      <t>V.</t>
    </r>
    <r>
      <rPr>
        <sz val="7"/>
        <color theme="1"/>
        <rFont val="Times New Roman"/>
        <family val="1"/>
      </rPr>
      <t xml:space="preserve">                </t>
    </r>
    <r>
      <rPr>
        <sz val="10"/>
        <color theme="1"/>
        <rFont val="Arial Narrow"/>
        <family val="2"/>
      </rPr>
      <t>BREAKER CLOSING TIME</t>
    </r>
  </si>
  <si>
    <r>
      <t>VI.</t>
    </r>
    <r>
      <rPr>
        <sz val="7"/>
        <color theme="1"/>
        <rFont val="Times New Roman"/>
        <family val="1"/>
      </rPr>
      <t xml:space="preserve">               </t>
    </r>
    <r>
      <rPr>
        <sz val="10"/>
        <color theme="1"/>
        <rFont val="Arial Narrow"/>
        <family val="2"/>
      </rPr>
      <t>BREAKER OPENING TIME</t>
    </r>
  </si>
  <si>
    <r>
      <t>VII.</t>
    </r>
    <r>
      <rPr>
        <sz val="7"/>
        <color theme="1"/>
        <rFont val="Times New Roman"/>
        <family val="1"/>
      </rPr>
      <t xml:space="preserve">             </t>
    </r>
    <r>
      <rPr>
        <sz val="10"/>
        <color theme="1"/>
        <rFont val="Arial Narrow"/>
        <family val="2"/>
      </rPr>
      <t>BREAKER CONTACT CONDITION</t>
    </r>
  </si>
  <si>
    <r>
      <t>VIII.</t>
    </r>
    <r>
      <rPr>
        <sz val="7"/>
        <color theme="1"/>
        <rFont val="Times New Roman"/>
        <family val="1"/>
      </rPr>
      <t xml:space="preserve">            </t>
    </r>
    <r>
      <rPr>
        <sz val="10"/>
        <color theme="1"/>
        <rFont val="Arial Narrow"/>
        <family val="2"/>
      </rPr>
      <t>CHARGING MOTOR CONDITION</t>
    </r>
  </si>
  <si>
    <t xml:space="preserve"> COST PER BREAKER</t>
  </si>
  <si>
    <t>SPARE</t>
  </si>
  <si>
    <t>TAMCO, VK  10L25H, 11KV</t>
  </si>
  <si>
    <t>COMPRESSOR RMU</t>
  </si>
  <si>
    <t>BUSH PUMPS PNL 3</t>
  </si>
  <si>
    <t>FLOTATION G&amp;I PNL5</t>
  </si>
  <si>
    <t>MILLS 13-24 PNL 5</t>
  </si>
  <si>
    <t>AREA 503 PNL 3</t>
  </si>
  <si>
    <t>FLOTATION E &amp; F PNL 5</t>
  </si>
  <si>
    <t>INCOMER 3</t>
  </si>
  <si>
    <t>BUS COUPLER 2</t>
  </si>
  <si>
    <t>ULTIMATE FLOTATION PNL 1</t>
  </si>
  <si>
    <t>MILLS 1-12 PNL 4</t>
  </si>
  <si>
    <t>SECONDARY EAST PNL1</t>
  </si>
  <si>
    <t>INCOMER 2</t>
  </si>
  <si>
    <t>AREA 503 PNL 5</t>
  </si>
  <si>
    <t>FLOTATION E &amp; F PNL 9</t>
  </si>
  <si>
    <t>CONV 101 PNL 10</t>
  </si>
  <si>
    <t>BUS COUPLER 1</t>
  </si>
  <si>
    <t>MILLS 13-24 PNL 9</t>
  </si>
  <si>
    <t>DRIER 8 PNL 1</t>
  </si>
  <si>
    <t>MILLS 1-12 PNL 7</t>
  </si>
  <si>
    <t>INCOMER 1</t>
  </si>
  <si>
    <t>FLOTATION G&amp;I PNL 1</t>
  </si>
  <si>
    <t>DRIER 4 &amp; 5</t>
  </si>
  <si>
    <t>2.17 TOTAL</t>
  </si>
  <si>
    <t>SUB TOTAL FOR RELAYS</t>
  </si>
  <si>
    <t>CONVEYEOR 101 / PRIMARY NORTH 11 KV</t>
  </si>
  <si>
    <t>PRIMARY EAST / OVERLAND SUB 11 KV</t>
  </si>
  <si>
    <t>SECONDARY EAST 11 KV SUB</t>
  </si>
  <si>
    <t>COMPRESSOR RMU 11 KV</t>
  </si>
  <si>
    <t>PSZ 11 KV SUB</t>
  </si>
  <si>
    <t>MILL 13 - 24_11 KV SUB</t>
  </si>
  <si>
    <t>MAGNETIC SEPERATION 1 KV SUB</t>
  </si>
  <si>
    <t>G BANK FLOTATION 11 KV SUB</t>
  </si>
  <si>
    <t>U BANK 11 KV SUB</t>
  </si>
  <si>
    <t>FILTERS 11 KV SUB</t>
  </si>
  <si>
    <t>EXTENSION 8 MILL 11 KV SUB</t>
  </si>
  <si>
    <t>EXTENSION 8 FLOTATION 11 KV SUB</t>
  </si>
  <si>
    <t>EXTENSION 8 TAILINGS 11 KV SUB</t>
  </si>
  <si>
    <t>TTPS 22 KV SUB</t>
  </si>
  <si>
    <t>RWPS 22 KV SUB</t>
  </si>
  <si>
    <t>VAN RHYSSEN 22 KV SUB</t>
  </si>
  <si>
    <t>MAIN SUB 2, 11 KV SUB</t>
  </si>
  <si>
    <t>CONTRACTOR TO INDICATE THE TOTAL NUMBER OF TEAMS AVAILABLE.</t>
  </si>
  <si>
    <r>
      <t>3</t>
    </r>
    <r>
      <rPr>
        <b/>
        <sz val="7"/>
        <color theme="1"/>
        <rFont val="Times New Roman"/>
        <family val="1"/>
      </rPr>
      <t xml:space="preserve">      </t>
    </r>
    <r>
      <rPr>
        <b/>
        <sz val="14"/>
        <color theme="1"/>
        <rFont val="Calibri Light"/>
        <family val="2"/>
      </rPr>
      <t>BOQ 3- 22KV AND 11KV RELAYS TESTING AND MAINTENANCE.</t>
    </r>
  </si>
  <si>
    <r>
      <t>3.1</t>
    </r>
    <r>
      <rPr>
        <b/>
        <sz val="7"/>
        <color theme="1"/>
        <rFont val="Times New Roman"/>
        <family val="1"/>
      </rPr>
      <t xml:space="preserve">      </t>
    </r>
    <r>
      <rPr>
        <b/>
        <sz val="12"/>
        <color theme="1"/>
        <rFont val="Calibri Light"/>
        <family val="2"/>
      </rPr>
      <t>CONVEYOR 101 / PRIMARY NORTH SUBSTATION</t>
    </r>
  </si>
  <si>
    <r>
      <t>I.</t>
    </r>
    <r>
      <rPr>
        <sz val="7"/>
        <color theme="1"/>
        <rFont val="Times New Roman"/>
        <family val="1"/>
      </rPr>
      <t xml:space="preserve">                  </t>
    </r>
    <r>
      <rPr>
        <sz val="10"/>
        <color theme="1"/>
        <rFont val="Arial Narrow"/>
        <family val="2"/>
      </rPr>
      <t>SEC INJECTION</t>
    </r>
  </si>
  <si>
    <r>
      <t>II.</t>
    </r>
    <r>
      <rPr>
        <sz val="7"/>
        <color theme="1"/>
        <rFont val="Times New Roman"/>
        <family val="1"/>
      </rPr>
      <t xml:space="preserve">                </t>
    </r>
    <r>
      <rPr>
        <sz val="10"/>
        <color theme="1"/>
        <rFont val="Arial Narrow"/>
        <family val="2"/>
      </rPr>
      <t>CT RATIO</t>
    </r>
  </si>
  <si>
    <r>
      <t>III.</t>
    </r>
    <r>
      <rPr>
        <sz val="7"/>
        <color theme="1"/>
        <rFont val="Times New Roman"/>
        <family val="1"/>
      </rPr>
      <t xml:space="preserve">               </t>
    </r>
    <r>
      <rPr>
        <sz val="10"/>
        <color theme="1"/>
        <rFont val="Arial Narrow"/>
        <family val="2"/>
      </rPr>
      <t>CT POLARITY</t>
    </r>
  </si>
  <si>
    <r>
      <t>IV.</t>
    </r>
    <r>
      <rPr>
        <sz val="7"/>
        <color theme="1"/>
        <rFont val="Times New Roman"/>
        <family val="1"/>
      </rPr>
      <t xml:space="preserve">               </t>
    </r>
    <r>
      <rPr>
        <sz val="10"/>
        <color theme="1"/>
        <rFont val="Arial Narrow"/>
        <family val="2"/>
      </rPr>
      <t>CT RESISTANCE</t>
    </r>
  </si>
  <si>
    <r>
      <t>V.</t>
    </r>
    <r>
      <rPr>
        <sz val="7"/>
        <color theme="1"/>
        <rFont val="Times New Roman"/>
        <family val="1"/>
      </rPr>
      <t xml:space="preserve">                </t>
    </r>
    <r>
      <rPr>
        <sz val="10"/>
        <color theme="1"/>
        <rFont val="Arial Narrow"/>
        <family val="2"/>
      </rPr>
      <t>O/ C &amp; E / F TESTS</t>
    </r>
  </si>
  <si>
    <r>
      <t>VI.</t>
    </r>
    <r>
      <rPr>
        <sz val="7"/>
        <color theme="1"/>
        <rFont val="Times New Roman"/>
        <family val="1"/>
      </rPr>
      <t xml:space="preserve">               </t>
    </r>
    <r>
      <rPr>
        <sz val="10"/>
        <color theme="1"/>
        <rFont val="Arial Narrow"/>
        <family val="2"/>
      </rPr>
      <t>BUCH &amp; TMP TESTS</t>
    </r>
  </si>
  <si>
    <t>RELAY TYPE</t>
  </si>
  <si>
    <t xml:space="preserve"> COST PER RELAY</t>
  </si>
  <si>
    <t>INCOMER NO.1, SEC WEST PNL 6</t>
  </si>
  <si>
    <t>VAMP 50</t>
  </si>
  <si>
    <t>BUCH &amp; TMP TESTS</t>
  </si>
  <si>
    <t>EQUIPPED SPARE</t>
  </si>
  <si>
    <t>QUARRY WEST</t>
  </si>
  <si>
    <t>MINE OFFICES / LA CRUSHERS</t>
  </si>
  <si>
    <t>QUARRY EAST</t>
  </si>
  <si>
    <t>INCOMER NO 2, MAIN SUBSTA NO 1 PNL C6</t>
  </si>
  <si>
    <t>BOARD ARC PROTECTION</t>
  </si>
  <si>
    <t>VAMP 321</t>
  </si>
  <si>
    <t>3.1 TOTAL</t>
  </si>
  <si>
    <r>
      <t>3.2</t>
    </r>
    <r>
      <rPr>
        <b/>
        <sz val="7"/>
        <color theme="1"/>
        <rFont val="Times New Roman"/>
        <family val="1"/>
      </rPr>
      <t xml:space="preserve">      </t>
    </r>
    <r>
      <rPr>
        <b/>
        <sz val="12"/>
        <color theme="1"/>
        <rFont val="Calibri Light"/>
        <family val="2"/>
      </rPr>
      <t>PRIMARY EAST / OVERLAND SUB 11KV</t>
    </r>
  </si>
  <si>
    <t>RELAYS TYPE</t>
  </si>
  <si>
    <t>7SJ 600</t>
  </si>
  <si>
    <t>INCOMER NO 1, MS-1 PNL F12</t>
  </si>
  <si>
    <t>INCOMER NO 2, SEC EAST PNL 4</t>
  </si>
  <si>
    <t>PRIMARY EAST CRUSHER 11KV/3.3KV TRF</t>
  </si>
  <si>
    <t>3.2 TOTAL</t>
  </si>
  <si>
    <r>
      <t>3.3</t>
    </r>
    <r>
      <rPr>
        <b/>
        <sz val="7"/>
        <color theme="1"/>
        <rFont val="Times New Roman"/>
        <family val="1"/>
      </rPr>
      <t xml:space="preserve">      </t>
    </r>
    <r>
      <rPr>
        <b/>
        <sz val="12"/>
        <color theme="1"/>
        <rFont val="Calibri Light"/>
        <family val="2"/>
      </rPr>
      <t xml:space="preserve">SECONDARY EAST 11KV SUB </t>
    </r>
  </si>
  <si>
    <r>
      <t>III.</t>
    </r>
    <r>
      <rPr>
        <sz val="7"/>
        <color theme="1"/>
        <rFont val="Times New Roman"/>
        <family val="1"/>
      </rPr>
      <t xml:space="preserve">               </t>
    </r>
    <r>
      <rPr>
        <sz val="10"/>
        <color theme="1"/>
        <rFont val="Arial Narrow"/>
        <family val="2"/>
      </rPr>
      <t>O/ C &amp; E / F TESTS</t>
    </r>
  </si>
  <si>
    <r>
      <t>IV.</t>
    </r>
    <r>
      <rPr>
        <sz val="7"/>
        <color theme="1"/>
        <rFont val="Times New Roman"/>
        <family val="1"/>
      </rPr>
      <t xml:space="preserve">               </t>
    </r>
    <r>
      <rPr>
        <sz val="10"/>
        <color theme="1"/>
        <rFont val="Arial Narrow"/>
        <family val="2"/>
      </rPr>
      <t>BUCH &amp; TMP TESTS</t>
    </r>
  </si>
  <si>
    <t>SEC EAST 11KV/525V TRF 1</t>
  </si>
  <si>
    <t>SEC EAST 11KV/525V TRF 2</t>
  </si>
  <si>
    <t>3.3 TOTAL</t>
  </si>
  <si>
    <r>
      <t>3.4</t>
    </r>
    <r>
      <rPr>
        <b/>
        <sz val="7"/>
        <color theme="1"/>
        <rFont val="Times New Roman"/>
        <family val="1"/>
      </rPr>
      <t xml:space="preserve">      </t>
    </r>
    <r>
      <rPr>
        <b/>
        <sz val="12"/>
        <color theme="1"/>
        <rFont val="Calibri Light"/>
        <family val="2"/>
      </rPr>
      <t xml:space="preserve">COMPRESSOR RMU 11KV </t>
    </r>
  </si>
  <si>
    <t>INCOMER RMU</t>
  </si>
  <si>
    <t>VIP300</t>
  </si>
  <si>
    <t>3.4 TOTAL</t>
  </si>
  <si>
    <r>
      <t>3.5</t>
    </r>
    <r>
      <rPr>
        <b/>
        <sz val="7"/>
        <color theme="1"/>
        <rFont val="Times New Roman"/>
        <family val="1"/>
      </rPr>
      <t xml:space="preserve">      </t>
    </r>
    <r>
      <rPr>
        <b/>
        <sz val="12"/>
        <color theme="1"/>
        <rFont val="Calibri Light"/>
        <family val="2"/>
      </rPr>
      <t xml:space="preserve">PSZ 11 KV SUB </t>
    </r>
  </si>
  <si>
    <t>SCRUBBER 11KV/525V TRF</t>
  </si>
  <si>
    <t>ANNEALING 11KV/400V TRF</t>
  </si>
  <si>
    <t>TREATMENT PLANT 11KV/525V TRFS 1 &amp; 2</t>
  </si>
  <si>
    <t>FURNACE NO. 2 TRF</t>
  </si>
  <si>
    <t>FURNACE NO. 1 TRF</t>
  </si>
  <si>
    <t>FURNACE NO. 3 TRF</t>
  </si>
  <si>
    <t>3.5 TOTAL</t>
  </si>
  <si>
    <r>
      <t>3.6</t>
    </r>
    <r>
      <rPr>
        <b/>
        <sz val="7"/>
        <color theme="1"/>
        <rFont val="Times New Roman"/>
        <family val="1"/>
      </rPr>
      <t xml:space="preserve">      </t>
    </r>
    <r>
      <rPr>
        <b/>
        <sz val="12"/>
        <color theme="1"/>
        <rFont val="Calibri Light"/>
        <family val="2"/>
      </rPr>
      <t xml:space="preserve">MILL 13 - 24_11 KV SUB </t>
    </r>
  </si>
  <si>
    <t>32V DC</t>
  </si>
  <si>
    <t>SIEMENS 7SJ600</t>
  </si>
  <si>
    <t>MAGSEP SUB FEEDER NO 1</t>
  </si>
  <si>
    <t>MILL 17 – 20, 11KV/525 V TRF</t>
  </si>
  <si>
    <t>MILL 21 – 24, 11KV/525V TRF</t>
  </si>
  <si>
    <t>MILL 21 – 24, 11KV/3,3KV TRF</t>
  </si>
  <si>
    <t>ACTOM MCCG</t>
  </si>
  <si>
    <t>3.6 TOTAL</t>
  </si>
  <si>
    <r>
      <t>3.7</t>
    </r>
    <r>
      <rPr>
        <b/>
        <sz val="7"/>
        <color theme="1"/>
        <rFont val="Times New Roman"/>
        <family val="1"/>
      </rPr>
      <t xml:space="preserve">      </t>
    </r>
    <r>
      <rPr>
        <b/>
        <sz val="12"/>
        <color theme="1"/>
        <rFont val="Calibri Light"/>
        <family val="2"/>
      </rPr>
      <t xml:space="preserve">MAGNETIC SEPERATION 11 KV SUB </t>
    </r>
  </si>
  <si>
    <t xml:space="preserve">MAGSEPS11KV/525V TRANSFORMER NO 1 </t>
  </si>
  <si>
    <t>MAGSEPS 11KV/525V TRANSFORMER NO 12</t>
  </si>
  <si>
    <t>3.7 TOTAL</t>
  </si>
  <si>
    <r>
      <t>3.8</t>
    </r>
    <r>
      <rPr>
        <b/>
        <sz val="7"/>
        <color theme="1"/>
        <rFont val="Times New Roman"/>
        <family val="1"/>
      </rPr>
      <t xml:space="preserve">      </t>
    </r>
    <r>
      <rPr>
        <b/>
        <sz val="12"/>
        <color theme="1"/>
        <rFont val="Calibri Light"/>
        <family val="2"/>
      </rPr>
      <t xml:space="preserve">G BANK FLOTATION 11 KV SUB </t>
    </r>
  </si>
  <si>
    <t>PLANT TRANSFORMER NO 2</t>
  </si>
  <si>
    <t>PLANT TRANSFORMER NO 1</t>
  </si>
  <si>
    <t>INCOMER NO 1 MS2 PNL L 7</t>
  </si>
  <si>
    <t>3.8 TOTAL</t>
  </si>
  <si>
    <r>
      <t>3.9</t>
    </r>
    <r>
      <rPr>
        <b/>
        <sz val="7"/>
        <color theme="1"/>
        <rFont val="Times New Roman"/>
        <family val="1"/>
      </rPr>
      <t xml:space="preserve">      </t>
    </r>
    <r>
      <rPr>
        <b/>
        <sz val="12"/>
        <color theme="1"/>
        <rFont val="Calibri Light"/>
        <family val="2"/>
      </rPr>
      <t xml:space="preserve">U BANK 11 KV SUB </t>
    </r>
  </si>
  <si>
    <t>ACTOM CCG</t>
  </si>
  <si>
    <t>CYFOS RING FEED PNL 3</t>
  </si>
  <si>
    <t>3.9 TOTAL</t>
  </si>
  <si>
    <r>
      <t>3.10</t>
    </r>
    <r>
      <rPr>
        <b/>
        <sz val="7"/>
        <color theme="1"/>
        <rFont val="Times New Roman"/>
        <family val="1"/>
      </rPr>
      <t xml:space="preserve">   </t>
    </r>
    <r>
      <rPr>
        <b/>
        <sz val="12"/>
        <color theme="1"/>
        <rFont val="Calibri Light"/>
        <family val="2"/>
      </rPr>
      <t xml:space="preserve">FILTERS 11 KV SUB </t>
    </r>
  </si>
  <si>
    <r>
      <t>I.</t>
    </r>
    <r>
      <rPr>
        <sz val="7"/>
        <color theme="1"/>
        <rFont val="Times New Roman"/>
        <family val="1"/>
      </rPr>
      <t xml:space="preserve">                  </t>
    </r>
    <r>
      <rPr>
        <sz val="10"/>
        <color theme="1"/>
        <rFont val="Arial Narrow"/>
        <family val="2"/>
      </rPr>
      <t>CT RATIO</t>
    </r>
  </si>
  <si>
    <r>
      <t>II.</t>
    </r>
    <r>
      <rPr>
        <sz val="7"/>
        <color theme="1"/>
        <rFont val="Times New Roman"/>
        <family val="1"/>
      </rPr>
      <t xml:space="preserve">                </t>
    </r>
    <r>
      <rPr>
        <sz val="10"/>
        <color theme="1"/>
        <rFont val="Arial Narrow"/>
        <family val="2"/>
      </rPr>
      <t>CT RESISTANCE</t>
    </r>
  </si>
  <si>
    <t>SIEMENS 7SJ 600</t>
  </si>
  <si>
    <t>3.10 TOTAL</t>
  </si>
  <si>
    <r>
      <t>3.11</t>
    </r>
    <r>
      <rPr>
        <b/>
        <sz val="7"/>
        <color theme="1"/>
        <rFont val="Times New Roman"/>
        <family val="1"/>
      </rPr>
      <t xml:space="preserve">   </t>
    </r>
    <r>
      <rPr>
        <b/>
        <sz val="12"/>
        <color theme="1"/>
        <rFont val="Calibri Light"/>
        <family val="2"/>
      </rPr>
      <t xml:space="preserve">EXT 8 MILL 11 KV SUB </t>
    </r>
  </si>
  <si>
    <t>MULTILIN SR 750</t>
  </si>
  <si>
    <t>525 V TRANSFORMER NO 1</t>
  </si>
  <si>
    <t>MILL TRANSFORMER FEEDER</t>
  </si>
  <si>
    <t>525 V TRANSFORMER NO 2</t>
  </si>
  <si>
    <t>FAN TRANSFORMER FEEDER</t>
  </si>
  <si>
    <t xml:space="preserve">525 V VSD TRANSFORMER </t>
  </si>
  <si>
    <r>
      <t>3.12</t>
    </r>
    <r>
      <rPr>
        <b/>
        <sz val="7"/>
        <color theme="1"/>
        <rFont val="Times New Roman"/>
        <family val="1"/>
      </rPr>
      <t xml:space="preserve">   </t>
    </r>
    <r>
      <rPr>
        <b/>
        <sz val="12"/>
        <color theme="1"/>
        <rFont val="Calibri Light"/>
        <family val="2"/>
      </rPr>
      <t xml:space="preserve">EXT 8 FLOTATION 11 KV SUB </t>
    </r>
  </si>
  <si>
    <t>525 V TRANSFORMER NO 3</t>
  </si>
  <si>
    <t>3.12 TOTAL</t>
  </si>
  <si>
    <r>
      <t>3.13</t>
    </r>
    <r>
      <rPr>
        <b/>
        <sz val="7"/>
        <color theme="1"/>
        <rFont val="Times New Roman"/>
        <family val="1"/>
      </rPr>
      <t xml:space="preserve">   </t>
    </r>
    <r>
      <rPr>
        <b/>
        <sz val="12"/>
        <color theme="1"/>
        <rFont val="Calibri Light"/>
        <family val="2"/>
      </rPr>
      <t xml:space="preserve">EXT 8 TAILINGS 11 KV SUB </t>
    </r>
  </si>
  <si>
    <r>
      <t>III.</t>
    </r>
    <r>
      <rPr>
        <sz val="7"/>
        <color theme="1"/>
        <rFont val="Times New Roman"/>
        <family val="1"/>
      </rPr>
      <t xml:space="preserve">               </t>
    </r>
    <r>
      <rPr>
        <sz val="10"/>
        <color theme="1"/>
        <rFont val="Arial Narrow"/>
        <family val="2"/>
      </rPr>
      <t>CT RESISTANCE</t>
    </r>
  </si>
  <si>
    <r>
      <t>IV.</t>
    </r>
    <r>
      <rPr>
        <sz val="7"/>
        <color theme="1"/>
        <rFont val="Times New Roman"/>
        <family val="1"/>
      </rPr>
      <t xml:space="preserve">               </t>
    </r>
    <r>
      <rPr>
        <sz val="10"/>
        <color theme="1"/>
        <rFont val="Arial Narrow"/>
        <family val="2"/>
      </rPr>
      <t>O/ C &amp; E / F TESTS</t>
    </r>
  </si>
  <si>
    <r>
      <t>V.</t>
    </r>
    <r>
      <rPr>
        <sz val="7"/>
        <color theme="1"/>
        <rFont val="Times New Roman"/>
        <family val="1"/>
      </rPr>
      <t xml:space="preserve">                </t>
    </r>
    <r>
      <rPr>
        <sz val="10"/>
        <color theme="1"/>
        <rFont val="Arial Narrow"/>
        <family val="2"/>
      </rPr>
      <t>BUCH &amp; TMP TESTS</t>
    </r>
  </si>
  <si>
    <t>6,600 V TRANSFORMER NO 1</t>
  </si>
  <si>
    <t>6,600 V TRANSFORMER NO 2</t>
  </si>
  <si>
    <t>3.13 TOTAL</t>
  </si>
  <si>
    <r>
      <t>3.14</t>
    </r>
    <r>
      <rPr>
        <b/>
        <sz val="7"/>
        <color theme="1"/>
        <rFont val="Times New Roman"/>
        <family val="1"/>
      </rPr>
      <t xml:space="preserve">   </t>
    </r>
    <r>
      <rPr>
        <b/>
        <sz val="12"/>
        <color theme="1"/>
        <rFont val="Calibri Light"/>
        <family val="2"/>
      </rPr>
      <t xml:space="preserve">TTPS 22 KV SUB </t>
    </r>
  </si>
  <si>
    <t>MULTILIN MIF</t>
  </si>
  <si>
    <t>22 KV FEEDER NO 2 TO VRDAM &amp; WEIRS 1 - 3, 10 - 18; EVAP PONS 1-3, SOUTH SEEPAGE PMP STA.</t>
  </si>
  <si>
    <t>3.14 TOTAL</t>
  </si>
  <si>
    <r>
      <t>3.15</t>
    </r>
    <r>
      <rPr>
        <b/>
        <sz val="7"/>
        <color theme="1"/>
        <rFont val="Times New Roman"/>
        <family val="1"/>
      </rPr>
      <t xml:space="preserve">   </t>
    </r>
    <r>
      <rPr>
        <b/>
        <sz val="12"/>
        <color theme="1"/>
        <rFont val="Calibri Light"/>
        <family val="2"/>
      </rPr>
      <t xml:space="preserve">RWPS 22 KV SUB </t>
    </r>
  </si>
  <si>
    <t>22 KV FEEDER NO 1 TO RWPS TRF NO 1</t>
  </si>
  <si>
    <t>22 KV FEEDER NO 1 TO RWPS TRF NO 2</t>
  </si>
  <si>
    <t>22 KV FEEDER TO WEIRS 4 -6</t>
  </si>
  <si>
    <t>3.15 TOTAL</t>
  </si>
  <si>
    <r>
      <t>3.16</t>
    </r>
    <r>
      <rPr>
        <b/>
        <sz val="7"/>
        <color theme="1"/>
        <rFont val="Times New Roman"/>
        <family val="1"/>
      </rPr>
      <t xml:space="preserve">   </t>
    </r>
    <r>
      <rPr>
        <b/>
        <sz val="12"/>
        <color theme="1"/>
        <rFont val="Calibri Light"/>
        <family val="2"/>
      </rPr>
      <t xml:space="preserve">VAN RHYSSEN DAM 22 KV SUB </t>
    </r>
  </si>
  <si>
    <r>
      <t>·</t>
    </r>
    <r>
      <rPr>
        <sz val="7"/>
        <color theme="1"/>
        <rFont val="Times New Roman"/>
        <family val="1"/>
      </rPr>
      <t xml:space="preserve">         </t>
    </r>
    <r>
      <rPr>
        <sz val="10"/>
        <color theme="1"/>
        <rFont val="Arial Narrow"/>
        <family val="2"/>
      </rPr>
      <t>O/ C &amp; E / F TESTS</t>
    </r>
  </si>
  <si>
    <r>
      <t>·</t>
    </r>
    <r>
      <rPr>
        <sz val="7"/>
        <color theme="1"/>
        <rFont val="Times New Roman"/>
        <family val="1"/>
      </rPr>
      <t xml:space="preserve">        </t>
    </r>
    <r>
      <rPr>
        <sz val="10"/>
        <color theme="1"/>
        <rFont val="Arial Narrow"/>
        <family val="2"/>
      </rPr>
      <t>BUCH &amp; TMP TESTS</t>
    </r>
  </si>
  <si>
    <t>3.16 TOTAL</t>
  </si>
  <si>
    <r>
      <t>3.17</t>
    </r>
    <r>
      <rPr>
        <b/>
        <sz val="7"/>
        <color theme="1"/>
        <rFont val="Times New Roman"/>
        <family val="1"/>
      </rPr>
      <t xml:space="preserve">   </t>
    </r>
    <r>
      <rPr>
        <b/>
        <sz val="12"/>
        <color theme="1"/>
        <rFont val="Calibri Light"/>
        <family val="2"/>
      </rPr>
      <t xml:space="preserve">MAIN SUB 2- 11 KV SUB </t>
    </r>
  </si>
  <si>
    <t xml:space="preserve"> COST PER RELAYS</t>
  </si>
  <si>
    <t>FLOT G&amp;I PNL 5</t>
  </si>
  <si>
    <t>ULTIMATE FLOT PNL 1</t>
  </si>
  <si>
    <t>SEC EAST PNL 1</t>
  </si>
  <si>
    <t>FLOT G&amp;I PNL 1</t>
  </si>
  <si>
    <t>BOARD ARC PROTECTION SCHEME</t>
  </si>
  <si>
    <t>VAMP</t>
  </si>
  <si>
    <t>SCTN.NO.</t>
  </si>
  <si>
    <t>WEGSTEEK SUB 11KV FEEDERS</t>
  </si>
  <si>
    <t>EXTENSION 8 MAIN INTAKE 11KV FEEDERS</t>
  </si>
  <si>
    <t>SHUT DOWN FOR THIS WORK IS PLANNED BETWEEN THE 30 SEPTEMBER 2024 AND 03 OCTOBER 2024 (4 DAYS). ANY CHANGES TO THE PLANNED DATE SHALL BE COMMUNICATED TIMEOUSLY TO THE BIDDER.</t>
  </si>
  <si>
    <t>TRANSFORMER NAME AND FAULT(S) IDENTIFIED</t>
  </si>
  <si>
    <t>SCOPE</t>
  </si>
  <si>
    <t>TECHNICAL SPEC</t>
  </si>
  <si>
    <t xml:space="preserve">QNTY </t>
  </si>
  <si>
    <t>COST</t>
  </si>
  <si>
    <t>KVA</t>
  </si>
  <si>
    <t>OIL QNTY</t>
  </si>
  <si>
    <t>BAY 50 RWPS OIL LEAK BUSHING (CAN NOT BE FIXED ON SITE)</t>
  </si>
  <si>
    <t>TRANSFORMER X</t>
  </si>
  <si>
    <t>TRANSFORMER REPAIRS TOTAL</t>
  </si>
  <si>
    <r>
      <t>6.1.</t>
    </r>
    <r>
      <rPr>
        <b/>
        <sz val="7"/>
        <color theme="1"/>
        <rFont val="Times New Roman"/>
        <family val="1"/>
      </rPr>
      <t xml:space="preserve">        </t>
    </r>
    <r>
      <rPr>
        <b/>
        <sz val="12"/>
        <color theme="1"/>
        <rFont val="Calibri Light"/>
        <family val="2"/>
      </rPr>
      <t>EXT. 8 MAIN INTAKE SUB 11 KV RELAYS AND CTs</t>
    </r>
  </si>
  <si>
    <t xml:space="preserve">DBN FEEDER A </t>
  </si>
  <si>
    <t xml:space="preserve">MULTILIN 750 </t>
  </si>
  <si>
    <t>DBM FEEDER B</t>
  </si>
  <si>
    <t>MULTILIN 750</t>
  </si>
  <si>
    <t>OVERHEAD LINE A (S CRUSHER)</t>
  </si>
  <si>
    <t>OVERHEAD LINE B (S CRUSHER)</t>
  </si>
  <si>
    <t>OVERLAND CONVEYOR FDR A</t>
  </si>
  <si>
    <t>TAILINGS FDR A</t>
  </si>
  <si>
    <t>TAILINGS FDR B</t>
  </si>
  <si>
    <t>MILLING FDR A</t>
  </si>
  <si>
    <t>6.1. TOTAL</t>
  </si>
  <si>
    <r>
      <t>6.2.</t>
    </r>
    <r>
      <rPr>
        <b/>
        <sz val="7"/>
        <color theme="1"/>
        <rFont val="Times New Roman"/>
        <family val="1"/>
      </rPr>
      <t xml:space="preserve">        </t>
    </r>
    <r>
      <rPr>
        <b/>
        <sz val="12"/>
        <color theme="1"/>
        <rFont val="Calibri Light"/>
        <family val="2"/>
      </rPr>
      <t>EXT. 8 MAIN INTAKE SUB 11 KV BREAKERS</t>
    </r>
  </si>
  <si>
    <t xml:space="preserve">ABB SACE H/ZC -17.06.25, SF6 </t>
  </si>
  <si>
    <t>ABB SACE H/ZC -17.06.25, SF6</t>
  </si>
  <si>
    <t>OVERLAND CONVEYOR FDR B</t>
  </si>
  <si>
    <t>6.2. TOTAL</t>
  </si>
  <si>
    <r>
      <t>6.3.</t>
    </r>
    <r>
      <rPr>
        <b/>
        <sz val="7"/>
        <color theme="1"/>
        <rFont val="Times New Roman"/>
        <family val="1"/>
      </rPr>
      <t xml:space="preserve"> </t>
    </r>
    <r>
      <rPr>
        <b/>
        <sz val="12"/>
        <color theme="1"/>
        <rFont val="Calibri Light"/>
        <family val="2"/>
      </rPr>
      <t>WEGSTEEK 11KV RELAYS AND CTs</t>
    </r>
  </si>
  <si>
    <r>
      <t>i.</t>
    </r>
    <r>
      <rPr>
        <sz val="7"/>
        <color theme="1"/>
        <rFont val="Times New Roman"/>
        <family val="1"/>
      </rPr>
      <t xml:space="preserve">                  </t>
    </r>
    <r>
      <rPr>
        <sz val="10"/>
        <color theme="1"/>
        <rFont val="Arial Narrow"/>
        <family val="2"/>
      </rPr>
      <t>SEC INJECTION</t>
    </r>
  </si>
  <si>
    <r>
      <t>ii.</t>
    </r>
    <r>
      <rPr>
        <sz val="7"/>
        <color theme="1"/>
        <rFont val="Times New Roman"/>
        <family val="1"/>
      </rPr>
      <t xml:space="preserve">                 </t>
    </r>
    <r>
      <rPr>
        <sz val="10"/>
        <color theme="1"/>
        <rFont val="Arial Narrow"/>
        <family val="2"/>
      </rPr>
      <t>CT RATIO</t>
    </r>
  </si>
  <si>
    <r>
      <t>iii.</t>
    </r>
    <r>
      <rPr>
        <sz val="7"/>
        <color theme="1"/>
        <rFont val="Times New Roman"/>
        <family val="1"/>
      </rPr>
      <t xml:space="preserve">                </t>
    </r>
    <r>
      <rPr>
        <sz val="10"/>
        <color theme="1"/>
        <rFont val="Arial Narrow"/>
        <family val="2"/>
      </rPr>
      <t>CT POLARITY</t>
    </r>
  </si>
  <si>
    <r>
      <t>iv.</t>
    </r>
    <r>
      <rPr>
        <sz val="7"/>
        <color theme="1"/>
        <rFont val="Times New Roman"/>
        <family val="1"/>
      </rPr>
      <t xml:space="preserve">                </t>
    </r>
    <r>
      <rPr>
        <sz val="10"/>
        <color theme="1"/>
        <rFont val="Arial Narrow"/>
        <family val="2"/>
      </rPr>
      <t>CT RESISTANCE</t>
    </r>
  </si>
  <si>
    <r>
      <t>v.</t>
    </r>
    <r>
      <rPr>
        <sz val="7"/>
        <color theme="1"/>
        <rFont val="Times New Roman"/>
        <family val="1"/>
      </rPr>
      <t xml:space="preserve">                 </t>
    </r>
    <r>
      <rPr>
        <sz val="10"/>
        <color theme="1"/>
        <rFont val="Arial Narrow"/>
        <family val="2"/>
      </rPr>
      <t>O/ C &amp; E / F TESTS</t>
    </r>
  </si>
  <si>
    <t>PZS FEEDER 1</t>
  </si>
  <si>
    <t>SIEMENS 7SR1103 RELAY</t>
  </si>
  <si>
    <t>PSZ FEEDER 2</t>
  </si>
  <si>
    <t>PSZ FEEDER 3</t>
  </si>
  <si>
    <t>MAIN SUB 2 FEEDER 1</t>
  </si>
  <si>
    <t>MAIN SUB 2 FEEDER 2</t>
  </si>
  <si>
    <t>MAIN SUB 2 FEEDER 3</t>
  </si>
  <si>
    <t>MAIN SUB3 FEEDER 1</t>
  </si>
  <si>
    <t>MAIN SUB 3 FEEDER 2</t>
  </si>
  <si>
    <t>MAIN SUB 3 FEEDER 3</t>
  </si>
  <si>
    <t>EAST BAY CAP BANK</t>
  </si>
  <si>
    <t>SIEMENS ARGUS RELAY</t>
  </si>
  <si>
    <t>RLC-4</t>
  </si>
  <si>
    <t>CENTRAL BAY CAPBANK</t>
  </si>
  <si>
    <t>WEST BAY CAP BANK</t>
  </si>
  <si>
    <t>6.3. TOTAL</t>
  </si>
  <si>
    <r>
      <t>6.4.</t>
    </r>
    <r>
      <rPr>
        <b/>
        <sz val="7"/>
        <color theme="1"/>
        <rFont val="Times New Roman"/>
        <family val="1"/>
      </rPr>
      <t xml:space="preserve"> </t>
    </r>
    <r>
      <rPr>
        <b/>
        <sz val="12"/>
        <color theme="1"/>
        <rFont val="Calibri Light"/>
        <family val="2"/>
      </rPr>
      <t>WEGSTEEK 11KV BREAKERS</t>
    </r>
  </si>
  <si>
    <r>
      <t>VII.</t>
    </r>
    <r>
      <rPr>
        <sz val="7"/>
        <color theme="1"/>
        <rFont val="Times New Roman"/>
        <family val="1"/>
      </rPr>
      <t xml:space="preserve">             </t>
    </r>
    <r>
      <rPr>
        <sz val="10"/>
        <color theme="1"/>
        <rFont val="Arial Narrow"/>
        <family val="2"/>
      </rPr>
      <t>CHECK VACCUM BOTTLES FOR LEAKS</t>
    </r>
  </si>
  <si>
    <r>
      <t>VIII.</t>
    </r>
    <r>
      <rPr>
        <sz val="7"/>
        <color theme="1"/>
        <rFont val="Times New Roman"/>
        <family val="1"/>
      </rPr>
      <t xml:space="preserve">            </t>
    </r>
    <r>
      <rPr>
        <sz val="10"/>
        <color theme="1"/>
        <rFont val="Arial Narrow"/>
        <family val="2"/>
      </rPr>
      <t>VERIFY CB MECHANICAL INTERLOCKS</t>
    </r>
  </si>
  <si>
    <r>
      <t>IX.</t>
    </r>
    <r>
      <rPr>
        <sz val="7"/>
        <color theme="1"/>
        <rFont val="Times New Roman"/>
        <family val="1"/>
      </rPr>
      <t xml:space="preserve">               </t>
    </r>
    <r>
      <rPr>
        <sz val="10"/>
        <color theme="1"/>
        <rFont val="Arial Narrow"/>
        <family val="2"/>
      </rPr>
      <t>TEST OPERATIONS</t>
    </r>
  </si>
  <si>
    <r>
      <t>X.</t>
    </r>
    <r>
      <rPr>
        <sz val="7"/>
        <color theme="1"/>
        <rFont val="Times New Roman"/>
        <family val="1"/>
      </rPr>
      <t xml:space="preserve">                </t>
    </r>
    <r>
      <rPr>
        <sz val="10"/>
        <color theme="1"/>
        <rFont val="Arial Narrow"/>
        <family val="2"/>
      </rPr>
      <t>TEST EXTERNAL ALARMS &amp; TRIPS</t>
    </r>
  </si>
  <si>
    <r>
      <t>XI.</t>
    </r>
    <r>
      <rPr>
        <sz val="7"/>
        <color theme="1"/>
        <rFont val="Times New Roman"/>
        <family val="1"/>
      </rPr>
      <t xml:space="preserve">               </t>
    </r>
    <r>
      <rPr>
        <sz val="10"/>
        <color theme="1"/>
        <rFont val="Arial Narrow"/>
        <family val="2"/>
      </rPr>
      <t>TEST TRIP &amp; CLOSE TIME</t>
    </r>
  </si>
  <si>
    <r>
      <t>XII.</t>
    </r>
    <r>
      <rPr>
        <sz val="7"/>
        <color theme="1"/>
        <rFont val="Times New Roman"/>
        <family val="1"/>
      </rPr>
      <t xml:space="preserve">             </t>
    </r>
    <r>
      <rPr>
        <sz val="10"/>
        <color theme="1"/>
        <rFont val="Arial Narrow"/>
        <family val="2"/>
      </rPr>
      <t>DUCTOR TEST</t>
    </r>
  </si>
  <si>
    <t>MERLIN GERIN FLUARC FB4,SF6,12 KV,2500 A</t>
  </si>
  <si>
    <t>MERLIN GERIN FLUARC FB4,SF6</t>
  </si>
  <si>
    <t>MERLIN GERIN FLUARC FB4, SF6</t>
  </si>
  <si>
    <t>GEC ALSTOM TYPE: SBV-24/1250/20W, SF6,22 KV,1600 A, SC CURRENT:20 KA / 3 SEC,110 VDC</t>
  </si>
  <si>
    <t>SIEMENS ARCFLUARC 3 AF_2346-9,15 KV,2500 AMPS, FAULT LEVEL:25 KA/3 SEC, INSULATION:95 KV,110 VDC</t>
  </si>
  <si>
    <t>BUS COUPLER 3</t>
  </si>
  <si>
    <t>TRFR 1 11KV BREAKER</t>
  </si>
  <si>
    <t>MERLIN GERIN FLUARC FG-2,12 KV,2500 A, BREAKING CAPACITY:50 KA/1 SEC, INSULATION LEVEL:95 KV,110 VDC</t>
  </si>
  <si>
    <t>TRFR 2 11KV BREAKER</t>
  </si>
  <si>
    <t>TRFR 3 11KV BREAKER</t>
  </si>
  <si>
    <t>6.4. TOTAL</t>
  </si>
  <si>
    <r>
      <t>6.5.</t>
    </r>
    <r>
      <rPr>
        <b/>
        <sz val="7"/>
        <color theme="1"/>
        <rFont val="Times New Roman"/>
        <family val="1"/>
      </rPr>
      <t xml:space="preserve"> </t>
    </r>
    <r>
      <rPr>
        <b/>
        <sz val="12"/>
        <color theme="1"/>
        <rFont val="Calibri Light"/>
        <family val="2"/>
      </rPr>
      <t>WEGSTEEK 11KV ISOLATORS</t>
    </r>
  </si>
  <si>
    <r>
      <t>vi.</t>
    </r>
    <r>
      <rPr>
        <sz val="7"/>
        <color theme="1"/>
        <rFont val="Times New Roman"/>
        <family val="1"/>
      </rPr>
      <t xml:space="preserve">                </t>
    </r>
    <r>
      <rPr>
        <sz val="10"/>
        <color theme="1"/>
        <rFont val="Arial Narrow"/>
        <family val="2"/>
      </rPr>
      <t>CLEAN INSULATORS</t>
    </r>
  </si>
  <si>
    <r>
      <t>vii.</t>
    </r>
    <r>
      <rPr>
        <sz val="7"/>
        <color theme="1"/>
        <rFont val="Times New Roman"/>
        <family val="1"/>
      </rPr>
      <t xml:space="preserve">               </t>
    </r>
    <r>
      <rPr>
        <sz val="10"/>
        <color theme="1"/>
        <rFont val="Arial Narrow"/>
        <family val="2"/>
      </rPr>
      <t>EARTH CONTINUITY TEST</t>
    </r>
  </si>
  <si>
    <r>
      <t>viii.</t>
    </r>
    <r>
      <rPr>
        <sz val="7"/>
        <color theme="1"/>
        <rFont val="Times New Roman"/>
        <family val="1"/>
      </rPr>
      <t xml:space="preserve">              </t>
    </r>
    <r>
      <rPr>
        <sz val="10"/>
        <color theme="1"/>
        <rFont val="Arial Narrow"/>
        <family val="2"/>
      </rPr>
      <t>INSPECT AND SERVICE.</t>
    </r>
  </si>
  <si>
    <r>
      <t>ix.</t>
    </r>
    <r>
      <rPr>
        <sz val="7"/>
        <color theme="1"/>
        <rFont val="Times New Roman"/>
        <family val="1"/>
      </rPr>
      <t xml:space="preserve">                </t>
    </r>
    <r>
      <rPr>
        <sz val="10"/>
        <color theme="1"/>
        <rFont val="Arial Narrow"/>
        <family val="2"/>
      </rPr>
      <t>OPERATIONAL TESTS.</t>
    </r>
  </si>
  <si>
    <r>
      <t>x.</t>
    </r>
    <r>
      <rPr>
        <sz val="7"/>
        <color theme="1"/>
        <rFont val="Times New Roman"/>
        <family val="1"/>
      </rPr>
      <t xml:space="preserve">                 </t>
    </r>
    <r>
      <rPr>
        <sz val="10"/>
        <color theme="1"/>
        <rFont val="Arial Narrow"/>
        <family val="2"/>
      </rPr>
      <t>ENSURE IT IS FIT TO USE.</t>
    </r>
  </si>
  <si>
    <t>ISOLATOR TYPE</t>
  </si>
  <si>
    <t>TRFR 1 11KV ISOLATORS</t>
  </si>
  <si>
    <t>TRFR 2 11KV ISOLATORS</t>
  </si>
  <si>
    <t>TRFR 3 11KV ISOLATORS</t>
  </si>
  <si>
    <t>6.5. TOTAL</t>
  </si>
  <si>
    <r>
      <t>6.6.</t>
    </r>
    <r>
      <rPr>
        <b/>
        <sz val="7"/>
        <color theme="1"/>
        <rFont val="Times New Roman"/>
        <family val="1"/>
      </rPr>
      <t xml:space="preserve">        </t>
    </r>
    <r>
      <rPr>
        <b/>
        <sz val="12"/>
        <color theme="1"/>
        <rFont val="Calibri Light"/>
        <family val="2"/>
      </rPr>
      <t>PRICING SUMMARY – BOQ 6 - 11KV YARDS BREAKERS, RELAYS, CTs AND ISOLATORS</t>
    </r>
  </si>
  <si>
    <t>SUB TOTAL FOR 11KV YARDS</t>
  </si>
  <si>
    <t>6.1.</t>
  </si>
  <si>
    <t>EXT. 8 MAIN INTAKE SUB 11 KV RELAYS AND CT</t>
  </si>
  <si>
    <t>6.2.</t>
  </si>
  <si>
    <t>EXT. 8 MAIN INTAKE SUB 11 KV BREAKERS</t>
  </si>
  <si>
    <t>6.3.</t>
  </si>
  <si>
    <t>WEGSTEEK 11KV RELAYS AND CT</t>
  </si>
  <si>
    <t>6.4.</t>
  </si>
  <si>
    <t>WEGSTEEK 11KV BREAKERS</t>
  </si>
  <si>
    <t>6.5.</t>
  </si>
  <si>
    <t>WEGSTEEK 11KV ISOLATORS</t>
  </si>
  <si>
    <r>
      <t>1.</t>
    </r>
    <r>
      <rPr>
        <b/>
        <sz val="7"/>
        <color theme="1"/>
        <rFont val="Times New Roman"/>
        <family val="1"/>
      </rPr>
      <t xml:space="preserve">    </t>
    </r>
    <r>
      <rPr>
        <b/>
        <sz val="11"/>
        <color theme="1"/>
        <rFont val="Calibri Light"/>
        <family val="2"/>
      </rPr>
      <t xml:space="preserve">TOTAL PROJECT COST (R) </t>
    </r>
  </si>
  <si>
    <t>NUMBER</t>
  </si>
  <si>
    <t>ITEM DESCRIPTION</t>
  </si>
  <si>
    <t>COST FOR MISCELLANEOUS WORK 3.4.1</t>
  </si>
  <si>
    <t>COST FOR MISCELLANEOUS WORK 3.4.2</t>
  </si>
  <si>
    <t>COST FOR MISCELLANEOUS WORK 3.4.3</t>
  </si>
  <si>
    <t>PS &amp; GS COSTS</t>
  </si>
  <si>
    <t>A) ACCOMMODATION, VEHICLE, AND FOOD COST ON 1ST DAY OF THE SHUTDOWN</t>
  </si>
  <si>
    <t>B) ACCOMMODATION, VEHICLE, AND FOOD COST ON 2ND DAY OF THE SHUTDOWN</t>
  </si>
  <si>
    <t>C) ACCOMMODATION, VEHICLE, AND FOOD COST ON 3RD DAY OF THE SHUTDOWN</t>
  </si>
  <si>
    <t>D) ACCOMMODATION, VEHICLE, AND FOOD COST ON 4TH DAY OF THE SHUTDOWN</t>
  </si>
  <si>
    <t>E) COST OF TRAINING FOR ALL THE SHUTDOWN PERSONNEL AS PER THE FOSKOR REQUIREMENTS</t>
  </si>
  <si>
    <t>F) COST OF COMPLETION OF SAFETY FILE AS PER FOSKOR STANDARD</t>
  </si>
  <si>
    <t>G) COST OF COMPLETING THE FOSKOR PERMIT FOR THE SHUTDOWN WORK</t>
  </si>
  <si>
    <t>H) COST FOR ADDITIONAL 100 MEN HOURS WHO WOULD STAY ON SITE AFTER SHUTDOWN TILL THE PLANT STARTS RUNNING NORMALLY TO ENSURE EQUIPMENT AVAILABILITY AND CONTIGENCY REPAIRS</t>
  </si>
  <si>
    <t>ANY OTHER COST (PLEASE ADD AND SPECIFY)</t>
  </si>
  <si>
    <t>ADD:</t>
  </si>
  <si>
    <t>                                                                   TOTAL</t>
  </si>
  <si>
    <t>MILLING FDR B</t>
  </si>
  <si>
    <t>TOTAL</t>
  </si>
  <si>
    <t>TESTS TO BE CONDUCTED</t>
  </si>
  <si>
    <t>EXT 8 PROTECTION RELAYS AND CTs</t>
  </si>
  <si>
    <t>TTPS PROTECTION RELAYS AND CTs</t>
  </si>
  <si>
    <t>WEGSTEEK PROTECTION RELAYS AND CTs</t>
  </si>
  <si>
    <t>ALLOW FOR CONTIGENCY  LUMP SUM OF 10% TO BE SPENT AT THE DISCRETION AND APPROVAL BY FOSKOR ENGINEER</t>
  </si>
  <si>
    <t>EXCLUDED TESTS (FROM SPECIFIED)</t>
  </si>
  <si>
    <t>IT IS THE RESPONSIBILITY OF THE CONTRACTOR TO BRING THE EMPTY CONTAINERS FOR KEEPING THE OIL WHICH IS NEEDED TO BE REMOVED FROM THE TRANSFORMER TO REPAIR THE OIL LEAK FROM THE TRANSFORMER, BUSHINGS, TAP SWITCHES OR ANY OTHER PART.</t>
  </si>
  <si>
    <t xml:space="preserve">2       BOQ 4 – TRANSFORMER REPAIRS/SERVICING </t>
  </si>
  <si>
    <r>
      <t>1</t>
    </r>
    <r>
      <rPr>
        <b/>
        <sz val="7"/>
        <color theme="1"/>
        <rFont val="Aptos Narrow"/>
        <family val="2"/>
        <scheme val="minor"/>
      </rPr>
      <t xml:space="preserve">      </t>
    </r>
    <r>
      <rPr>
        <b/>
        <sz val="14"/>
        <color theme="1"/>
        <rFont val="Aptos Narrow"/>
        <family val="2"/>
        <scheme val="minor"/>
      </rPr>
      <t>BOQ 1 - 132KV MAIN YARDS SUBSTATIONS (ISOLATORS, BREAKERS, AND RELAYS)</t>
    </r>
  </si>
  <si>
    <t>AMOUNT ( R )</t>
  </si>
  <si>
    <r>
      <t>·</t>
    </r>
    <r>
      <rPr>
        <sz val="7"/>
        <color rgb="FF000000"/>
        <rFont val="Aptos Display"/>
        <family val="2"/>
        <scheme val="major"/>
      </rPr>
      <t xml:space="preserve">        </t>
    </r>
    <r>
      <rPr>
        <sz val="11"/>
        <color rgb="FF000000"/>
        <rFont val="Aptos Display"/>
        <family val="2"/>
        <scheme val="major"/>
      </rPr>
      <t>CLEANING</t>
    </r>
  </si>
  <si>
    <r>
      <t>·</t>
    </r>
    <r>
      <rPr>
        <sz val="7"/>
        <color theme="1"/>
        <rFont val="Aptos Display"/>
        <family val="2"/>
        <scheme val="major"/>
      </rPr>
      <t xml:space="preserve">        </t>
    </r>
    <r>
      <rPr>
        <sz val="11"/>
        <color theme="1"/>
        <rFont val="Aptos Display"/>
        <family val="2"/>
        <scheme val="major"/>
      </rPr>
      <t>CLEANING</t>
    </r>
  </si>
  <si>
    <r>
      <t>·</t>
    </r>
    <r>
      <rPr>
        <sz val="7"/>
        <color theme="1"/>
        <rFont val="Aptos Display"/>
        <family val="2"/>
        <scheme val="major"/>
      </rPr>
      <t xml:space="preserve">        </t>
    </r>
    <r>
      <rPr>
        <sz val="11"/>
        <color theme="1"/>
        <rFont val="Aptos Display"/>
        <family val="2"/>
        <scheme val="major"/>
      </rPr>
      <t>REPAIR OIL LEAK </t>
    </r>
  </si>
  <si>
    <r>
      <t>·</t>
    </r>
    <r>
      <rPr>
        <sz val="7"/>
        <color theme="1"/>
        <rFont val="Aptos Display"/>
        <family val="2"/>
        <scheme val="major"/>
      </rPr>
      <t xml:space="preserve">        </t>
    </r>
    <r>
      <rPr>
        <sz val="11"/>
        <color theme="1"/>
        <rFont val="Aptos Display"/>
        <family val="2"/>
        <scheme val="major"/>
      </rPr>
      <t>REPAIR OIL LEAK</t>
    </r>
  </si>
  <si>
    <r>
      <t>·</t>
    </r>
    <r>
      <rPr>
        <sz val="7"/>
        <color theme="1"/>
        <rFont val="Aptos Display"/>
        <family val="2"/>
        <scheme val="major"/>
      </rPr>
      <t xml:space="preserve">        </t>
    </r>
    <r>
      <rPr>
        <sz val="11"/>
        <color theme="1"/>
        <rFont val="Aptos Display"/>
        <family val="2"/>
        <scheme val="major"/>
      </rPr>
      <t>REPAIR OIL LEAK.</t>
    </r>
  </si>
  <si>
    <r>
      <t>·</t>
    </r>
    <r>
      <rPr>
        <sz val="7"/>
        <color theme="1"/>
        <rFont val="Aptos Display"/>
        <family val="2"/>
        <scheme val="major"/>
      </rPr>
      <t xml:space="preserve">        </t>
    </r>
    <r>
      <rPr>
        <sz val="11"/>
        <color theme="1"/>
        <rFont val="Aptos Display"/>
        <family val="2"/>
        <scheme val="major"/>
      </rPr>
      <t>SUPPLY AND REPLACE SIGHT GLASS  </t>
    </r>
  </si>
  <si>
    <r>
      <t>·</t>
    </r>
    <r>
      <rPr>
        <sz val="7"/>
        <color theme="1"/>
        <rFont val="Aptos Display"/>
        <family val="2"/>
        <scheme val="major"/>
      </rPr>
      <t xml:space="preserve">        </t>
    </r>
    <r>
      <rPr>
        <sz val="11"/>
        <color theme="1"/>
        <rFont val="Aptos Display"/>
        <family val="2"/>
        <scheme val="major"/>
      </rPr>
      <t>PURIFICATION OF OIL WITH FILTRATION</t>
    </r>
  </si>
  <si>
    <t>REPAIR OIL LEAK</t>
  </si>
  <si>
    <t>TRANSFORMER CLEANED</t>
  </si>
  <si>
    <t>CLEANING</t>
  </si>
  <si>
    <r>
      <t>I.</t>
    </r>
    <r>
      <rPr>
        <sz val="7"/>
        <color theme="1"/>
        <rFont val="Times New Roman"/>
        <family val="1"/>
      </rPr>
      <t xml:space="preserve">                  </t>
    </r>
    <r>
      <rPr>
        <sz val="10"/>
        <color theme="1"/>
        <rFont val="Arial Narrow"/>
        <family val="2"/>
      </rPr>
      <t>Replace Oil</t>
    </r>
  </si>
  <si>
    <r>
      <t>II.</t>
    </r>
    <r>
      <rPr>
        <sz val="7"/>
        <color theme="1"/>
        <rFont val="Times New Roman"/>
        <family val="1"/>
      </rPr>
      <t xml:space="preserve">                </t>
    </r>
    <r>
      <rPr>
        <sz val="10"/>
        <color theme="1"/>
        <rFont val="Arial Narrow"/>
        <family val="2"/>
      </rPr>
      <t>Replace Gaskets</t>
    </r>
  </si>
  <si>
    <r>
      <t>III.</t>
    </r>
    <r>
      <rPr>
        <sz val="7"/>
        <color theme="1"/>
        <rFont val="Times New Roman"/>
        <family val="1"/>
      </rPr>
      <t xml:space="preserve">               </t>
    </r>
    <r>
      <rPr>
        <sz val="10"/>
        <color theme="1"/>
        <rFont val="Arial Narrow"/>
        <family val="2"/>
      </rPr>
      <t>Set Gap</t>
    </r>
  </si>
  <si>
    <r>
      <t>IV.</t>
    </r>
    <r>
      <rPr>
        <sz val="7"/>
        <color theme="1"/>
        <rFont val="Times New Roman"/>
        <family val="1"/>
      </rPr>
      <t xml:space="preserve">               </t>
    </r>
    <r>
      <rPr>
        <sz val="10"/>
        <color theme="1"/>
        <rFont val="Arial Narrow"/>
        <family val="2"/>
      </rPr>
      <t>Ductor Test</t>
    </r>
  </si>
  <si>
    <r>
      <t>V.</t>
    </r>
    <r>
      <rPr>
        <sz val="7"/>
        <color theme="1"/>
        <rFont val="Times New Roman"/>
        <family val="1"/>
      </rPr>
      <t xml:space="preserve">                </t>
    </r>
    <r>
      <rPr>
        <sz val="10"/>
        <color theme="1"/>
        <rFont val="Arial Narrow"/>
        <family val="2"/>
      </rPr>
      <t>Test trip and close time</t>
    </r>
  </si>
  <si>
    <r>
      <t>VI.</t>
    </r>
    <r>
      <rPr>
        <sz val="7"/>
        <color theme="1"/>
        <rFont val="Times New Roman"/>
        <family val="1"/>
      </rPr>
      <t xml:space="preserve">               </t>
    </r>
    <r>
      <rPr>
        <sz val="10"/>
        <color theme="1"/>
        <rFont val="Arial Narrow"/>
        <family val="2"/>
      </rPr>
      <t>Operational Test</t>
    </r>
  </si>
  <si>
    <t>230 V AC</t>
  </si>
  <si>
    <t xml:space="preserve">Panel </t>
  </si>
  <si>
    <t>Description</t>
  </si>
  <si>
    <t>Breaker type</t>
  </si>
  <si>
    <t>Excluded test (s)</t>
  </si>
  <si>
    <t>(From specified)</t>
  </si>
  <si>
    <t xml:space="preserve"> Cost per breaker</t>
  </si>
  <si>
    <t>SEC WEST 525 TRF 1</t>
  </si>
  <si>
    <t>Actom AG16</t>
  </si>
  <si>
    <t>None</t>
  </si>
  <si>
    <t>INCOMER No 1</t>
  </si>
  <si>
    <t>SEC WEST 525 TRF 2</t>
  </si>
  <si>
    <t>SEC WEST 525 TRF 3</t>
  </si>
  <si>
    <t>CONVEYOR 2 &amp; 5 SUB</t>
  </si>
  <si>
    <t>INCOMER No 2</t>
  </si>
  <si>
    <r>
      <t>2.18</t>
    </r>
    <r>
      <rPr>
        <b/>
        <sz val="7"/>
        <color theme="1"/>
        <rFont val="Times New Roman"/>
        <family val="1"/>
      </rPr>
      <t xml:space="preserve">      </t>
    </r>
    <r>
      <rPr>
        <b/>
        <sz val="12"/>
        <color theme="1"/>
        <rFont val="Calibri Light"/>
        <family val="2"/>
      </rPr>
      <t xml:space="preserve">SECONDARY WEST 11 KV SUB </t>
    </r>
  </si>
  <si>
    <t>2.18 TOTAL</t>
  </si>
  <si>
    <t>PANEL DESCRIPTION</t>
  </si>
  <si>
    <t>CB TYPE</t>
  </si>
  <si>
    <t>ACTOM</t>
  </si>
  <si>
    <t>INCOMER RING FEEDER FILTERS PNL 1</t>
  </si>
  <si>
    <t>OSW</t>
  </si>
  <si>
    <t>REAGENTS PLANT 525 V  TRANSFORMER</t>
  </si>
  <si>
    <t>AGVB16</t>
  </si>
  <si>
    <t>REAGENTS BOILER 525 V  TRANSFORMER</t>
  </si>
  <si>
    <t>INCOMER RING FEEDER F BANK PNL 1</t>
  </si>
  <si>
    <t>2.19 Reagent 11 KV substation</t>
  </si>
  <si>
    <t>2.19 total</t>
  </si>
  <si>
    <r>
      <t>3.18</t>
    </r>
    <r>
      <rPr>
        <b/>
        <sz val="7"/>
        <color theme="1"/>
        <rFont val="Times New Roman"/>
        <family val="1"/>
      </rPr>
      <t xml:space="preserve">      </t>
    </r>
    <r>
      <rPr>
        <b/>
        <sz val="12"/>
        <color theme="1"/>
        <rFont val="Calibri Light"/>
        <family val="2"/>
      </rPr>
      <t xml:space="preserve">SECONDARY WEST 11 KV SUB </t>
    </r>
  </si>
  <si>
    <t>7SJ600</t>
  </si>
  <si>
    <t>Sec. west 11 KV Sub</t>
  </si>
  <si>
    <t>Reagent 11 KV sub</t>
  </si>
  <si>
    <t>Relayr type</t>
  </si>
  <si>
    <t>Relay Type</t>
  </si>
  <si>
    <t>3.19 Reagent 11 KV substation</t>
  </si>
  <si>
    <r>
      <t>2.20.</t>
    </r>
    <r>
      <rPr>
        <b/>
        <sz val="7"/>
        <color theme="1"/>
        <rFont val="Times New Roman"/>
        <family val="1"/>
      </rPr>
      <t xml:space="preserve">   </t>
    </r>
    <r>
      <rPr>
        <b/>
        <sz val="11"/>
        <color theme="1"/>
        <rFont val="Calibri"/>
        <family val="2"/>
      </rPr>
      <t>PRICING SUMMARY – BOQ 2 - 11KV AND 22KV  CIRCUIT BREAKER AND ISOLATOR</t>
    </r>
  </si>
  <si>
    <t>2.20. Total</t>
  </si>
  <si>
    <r>
      <t>3.20.</t>
    </r>
    <r>
      <rPr>
        <b/>
        <sz val="7"/>
        <color theme="1"/>
        <rFont val="Times New Roman"/>
        <family val="1"/>
      </rPr>
      <t xml:space="preserve">   </t>
    </r>
    <r>
      <rPr>
        <b/>
        <sz val="12"/>
        <color theme="1"/>
        <rFont val="Calibri Light"/>
        <family val="2"/>
      </rPr>
      <t>PRICING SUMMARY – BOQ 3 - 11KV AND 22KV RELAYS</t>
    </r>
  </si>
  <si>
    <r>
      <t>1</t>
    </r>
    <r>
      <rPr>
        <b/>
        <sz val="7"/>
        <color theme="1"/>
        <rFont val="Times New Roman"/>
        <family val="1"/>
      </rPr>
      <t xml:space="preserve">      </t>
    </r>
    <r>
      <rPr>
        <b/>
        <sz val="14"/>
        <color theme="1"/>
        <rFont val="Calibri Light"/>
        <family val="2"/>
      </rPr>
      <t>BOQ 5 - 11KV MAIN YARDS SUBSTATIONS (BREAKERS, RELAYS, CTs AND ISOLATORS)</t>
    </r>
  </si>
  <si>
    <t>SECONDARY WEST 11 KV SUB</t>
  </si>
  <si>
    <t>REAGENTS SUB 11KV</t>
  </si>
  <si>
    <t>FAULTY TEMP GAUGE</t>
  </si>
  <si>
    <t>·   POISON SPRAY</t>
  </si>
  <si>
    <r>
      <t>·</t>
    </r>
    <r>
      <rPr>
        <sz val="7"/>
        <color theme="1"/>
        <rFont val="Aptos Display"/>
        <family val="2"/>
        <scheme val="major"/>
      </rPr>
      <t>    </t>
    </r>
    <r>
      <rPr>
        <sz val="11"/>
        <color theme="1"/>
        <rFont val="Aptos Display"/>
        <family val="2"/>
        <scheme val="major"/>
      </rPr>
      <t>    REPAIR BUCHOLZ &amp; LT BUSHINGS</t>
    </r>
  </si>
  <si>
    <t>BAY 18: MILLS 1-12: TEMP GAUGE BROKEN &amp; SIGHT GLASS</t>
  </si>
  <si>
    <r>
      <t>·</t>
    </r>
    <r>
      <rPr>
        <sz val="7"/>
        <color rgb="FF000000"/>
        <rFont val="Aptos Display"/>
        <family val="2"/>
        <scheme val="major"/>
      </rPr>
      <t xml:space="preserve">        </t>
    </r>
    <r>
      <rPr>
        <sz val="11"/>
        <color rgb="FF000000"/>
        <rFont val="Aptos Display"/>
        <family val="2"/>
        <scheme val="major"/>
      </rPr>
      <t>SUPPLY &amp; REPAIR SIGHT GLASS</t>
    </r>
  </si>
  <si>
    <t>BAY 45  G-BANK: TOP GASKET, PRIME BUSHING</t>
  </si>
  <si>
    <t>·  CLEANING</t>
  </si>
  <si>
    <t>BAY 37: MAGSEP OIL LEAK BUCHOLZ &amp; TAP CHANGER</t>
  </si>
  <si>
    <t>·  NER</t>
  </si>
  <si>
    <t>BAY 138 MAGSEP: OIL LEAK BUCHOLZ &amp; TAP CHANGER</t>
  </si>
  <si>
    <t>BAY 165 BUFFER DAM:  SECONDARY BUSHING</t>
  </si>
  <si>
    <t>BAY 166 BUFFER DAM: PRIMARY BUSHING</t>
  </si>
  <si>
    <r>
      <t>·</t>
    </r>
    <r>
      <rPr>
        <sz val="7"/>
        <color theme="1"/>
        <rFont val="Aptos Display"/>
        <family val="2"/>
        <scheme val="major"/>
      </rPr>
      <t xml:space="preserve">        </t>
    </r>
    <r>
      <rPr>
        <sz val="11"/>
        <color theme="1"/>
        <rFont val="Aptos Display"/>
        <family val="2"/>
        <scheme val="major"/>
      </rPr>
      <t>BAY CLEANING</t>
    </r>
  </si>
  <si>
    <t>BAY 69 BUSH PUMPS OIL LEAK BUCHOLZ &amp; LT BUSHINGS</t>
  </si>
  <si>
    <t>BAY 75 WEGSTEEK: OIL LEAK 3X</t>
  </si>
  <si>
    <r>
      <t>·</t>
    </r>
    <r>
      <rPr>
        <sz val="7"/>
        <color theme="1"/>
        <rFont val="Aptos Display"/>
        <family val="2"/>
        <scheme val="major"/>
      </rPr>
      <t xml:space="preserve">        </t>
    </r>
    <r>
      <rPr>
        <sz val="11"/>
        <color theme="1"/>
        <rFont val="Aptos Display"/>
        <family val="2"/>
        <scheme val="major"/>
      </rPr>
      <t>REPAIR OIL LEAK ON 132 KV BUSHING</t>
    </r>
  </si>
  <si>
    <t xml:space="preserve">BAY 152 OVERLAND CONVEYOR: TEMP GAUGE GLASS </t>
  </si>
  <si>
    <r>
      <t>·</t>
    </r>
    <r>
      <rPr>
        <sz val="7"/>
        <color theme="1"/>
        <rFont val="Aptos Display"/>
        <family val="2"/>
        <scheme val="major"/>
      </rPr>
      <t xml:space="preserve">        </t>
    </r>
    <r>
      <rPr>
        <sz val="11"/>
        <color theme="1"/>
        <rFont val="Aptos Display"/>
        <family val="2"/>
        <scheme val="major"/>
      </rPr>
      <t>REPAIR AND SUPPLY TEMP GAUGE GLASS</t>
    </r>
  </si>
  <si>
    <t>BAY 17 SEC EAST</t>
  </si>
  <si>
    <t>BAY 2 101 SUB: SECONDARY BUSHING &amp; TAP CHANGER</t>
  </si>
  <si>
    <t>BAY CLEANING</t>
  </si>
  <si>
    <t>TAP CHANGER &amp;SECONDARY BUSHING REPAIR</t>
  </si>
  <si>
    <t>BAY 1 101 SUB: SECONDARY BUSHING &amp; TAP CHANGER</t>
  </si>
  <si>
    <t>·  BAY CLEANING  </t>
  </si>
  <si>
    <r>
      <t>·</t>
    </r>
    <r>
      <rPr>
        <sz val="7"/>
        <color theme="1"/>
        <rFont val="Aptos Display"/>
        <family val="2"/>
        <scheme val="major"/>
      </rPr>
      <t>     </t>
    </r>
    <r>
      <rPr>
        <sz val="11"/>
        <color theme="1"/>
        <rFont val="Aptos Display"/>
        <family val="2"/>
        <scheme val="major"/>
      </rPr>
      <t>   TRF</t>
    </r>
    <r>
      <rPr>
        <sz val="7"/>
        <color theme="1"/>
        <rFont val="Aptos Display"/>
        <family val="2"/>
        <scheme val="major"/>
      </rPr>
      <t xml:space="preserve"> </t>
    </r>
    <r>
      <rPr>
        <sz val="11"/>
        <color theme="1"/>
        <rFont val="Aptos Display"/>
        <family val="2"/>
        <scheme val="major"/>
      </rPr>
      <t>CLEANING </t>
    </r>
  </si>
  <si>
    <t>BOQ 1 - SHUTDOWN 2026</t>
  </si>
  <si>
    <t>BOQ 2 - SHUTDOWN 2026</t>
  </si>
  <si>
    <t>BOQ 3 - SHUTDOWN 2026</t>
  </si>
  <si>
    <t>BOQ 4 - SHUTDOWN 2026</t>
  </si>
  <si>
    <t>BOQ 5 - SHUTDOWN 2026</t>
  </si>
  <si>
    <t>COST FOR MISCELLANEOUS WORK 3.4.4</t>
  </si>
  <si>
    <t>COST FOR MISCELLANEOUS WORK 3.4.5</t>
  </si>
  <si>
    <t>COST FOR MISCELLANEOUS WORK 3.4.6</t>
  </si>
  <si>
    <t>COST FOR MISCELLANEOUS WORK 3.4.7</t>
  </si>
  <si>
    <t>REPLACE TEMPERATURE GAUGE</t>
  </si>
  <si>
    <t>OIL LEVEL INDICATOR NEED TO BE CHANGED</t>
  </si>
  <si>
    <t>COST FOR MISCELLANEOUS WORK 3.4.8</t>
  </si>
  <si>
    <t>COST FOR MISCELLANEOUS WORK 3.4.9</t>
  </si>
  <si>
    <t>COST FOR MISCELLANEOUS WORK 3.4.10</t>
  </si>
  <si>
    <t>COST FOR MISCELLANEOUS WORK 3.4.11</t>
  </si>
  <si>
    <t>COST FOR MISCELLANEOUS WORK 3.4.12</t>
  </si>
  <si>
    <t>COST FOR MISCELLANEOUS WORK 3.4.13</t>
  </si>
  <si>
    <t>COST FOR MISCELLANEOUS WORK 3.4.14</t>
  </si>
  <si>
    <t>Item</t>
  </si>
  <si>
    <t>Transformer Bay's Location</t>
  </si>
  <si>
    <t>HV (KV)</t>
  </si>
  <si>
    <t>LV (V)</t>
  </si>
  <si>
    <t>Bay 1 TRF 11KV Primary North</t>
  </si>
  <si>
    <t>Bay 2 TRF 11KV Primary North</t>
  </si>
  <si>
    <t>Bay 4 TRF 11KV Conveyor 101</t>
  </si>
  <si>
    <t>Bay 6 TRF 11KV Mining Offices</t>
  </si>
  <si>
    <t>Bay 8 TRF 11KV Prim North Pile</t>
  </si>
  <si>
    <t>Bay 9 TRF 11KV Sec West</t>
  </si>
  <si>
    <t>Bay 10 TRF 11KV Sec West</t>
  </si>
  <si>
    <t>Bay 11 TRF 11KV Sec West</t>
  </si>
  <si>
    <t>Bay 12 TRF 11KV Conveyor 102</t>
  </si>
  <si>
    <t>Bay 13 TRF 11KV Overland</t>
  </si>
  <si>
    <t>Bay 14 TRF 11KV Overland</t>
  </si>
  <si>
    <t>Bay 15 TRF 11KV Overland</t>
  </si>
  <si>
    <t>Bay 16 TRF 11KV Sec East</t>
  </si>
  <si>
    <t>Bay 17 TRF 11KV Sec East</t>
  </si>
  <si>
    <t>Bay 18 TRF 11KV Mill A</t>
  </si>
  <si>
    <t>Bay 19 TRF 11KV Mills 1 - 4</t>
  </si>
  <si>
    <t xml:space="preserve">Bay 20 TRF 11KV Mills 5 - 9 </t>
  </si>
  <si>
    <t>Bay 21 TRF 11KV Mills 1 - 12 Ligth</t>
  </si>
  <si>
    <t>Bay 22 TRF 11KV Chem Lab</t>
  </si>
  <si>
    <t>Bay 23 TRF 11KV Chem Lab</t>
  </si>
  <si>
    <t>Bay 24 TRF 11KV Mills 10 - 12</t>
  </si>
  <si>
    <t>Bay 25 TRF 11KV Conv 209/210</t>
  </si>
  <si>
    <t>Bay 26 TRF 11KV Admin Offices</t>
  </si>
  <si>
    <t>Bay 27 TRF 11KV Mills 13 - 16</t>
  </si>
  <si>
    <t>Bay 28 TRF 11KV Mills 13 - 16</t>
  </si>
  <si>
    <t>Bay 29 TRF 11KV Mills 17 - 20</t>
  </si>
  <si>
    <t>Bay 30 TRF 11KV Mills 17 - 20</t>
  </si>
  <si>
    <t>Bay 31 TRF 11KV Mills 21 - 24</t>
  </si>
  <si>
    <t>Bay 32 TRF 11KV Mills 21 - 24</t>
  </si>
  <si>
    <t>Bay 33 TRF 11KV Vertimill 1&amp;2</t>
  </si>
  <si>
    <t>Bay 34 TRF 11KV Vertimill 3&amp;4</t>
  </si>
  <si>
    <t>Bay 35 TRF 11KV Vertimill 5</t>
  </si>
  <si>
    <t>Bay 36 TRF 11KV Mills 21 - 24Lig</t>
  </si>
  <si>
    <t>Bay 37 TRf 11KV Mag Seperators</t>
  </si>
  <si>
    <t>Bay 38 TRF 11KV E-Bank Pumps</t>
  </si>
  <si>
    <t>Bay 39 TRF 11 KV F-Bank Pumps</t>
  </si>
  <si>
    <t>Bay 41 TRF 11KV F-Bank Flot Cells</t>
  </si>
  <si>
    <t>Bay 42 TRF 11KV E&amp;F Bank Flot</t>
  </si>
  <si>
    <t>Bay 43 TRF 11KV E - Bank Flot Cells</t>
  </si>
  <si>
    <t>Bay 44 TRF 11KV 200' Thickner</t>
  </si>
  <si>
    <t>Bay 45 TRF 11KV G-Bank</t>
  </si>
  <si>
    <t>Bay 46 TRF 11KV I-Bank</t>
  </si>
  <si>
    <t>Bay 47 TRF 11KV G-Bank</t>
  </si>
  <si>
    <t>Bay 49 TRF 11KV U-Bank</t>
  </si>
  <si>
    <t xml:space="preserve">Bay 50 TRF 11KV RWPS </t>
  </si>
  <si>
    <t>Bay 51 TRF 11KV RWPS</t>
  </si>
  <si>
    <t>Bay 53 TRF 11KV Drier 7</t>
  </si>
  <si>
    <t>Bay 60 TRF 11KV PMC Receiving</t>
  </si>
  <si>
    <t>Bay 61 TRF 11KV Conv 331/334</t>
  </si>
  <si>
    <t>Bay 62 TRF 11KV Drier 8</t>
  </si>
  <si>
    <t>Bay 63 TRF 11KV Drier 4&amp;5</t>
  </si>
  <si>
    <t>Bay 64 TRF 11KV Drier 6</t>
  </si>
  <si>
    <t>Bay 65 TRF 11KV Main Drain</t>
  </si>
  <si>
    <t>Bay 66 TRF 11KV Old/New Filter</t>
  </si>
  <si>
    <t>Bay 67 TRF 11KV Reagents</t>
  </si>
  <si>
    <t>Bay 68 TRF 11KV Reagents Boiler</t>
  </si>
  <si>
    <t>Bay 69 TRF 11KV Bushpump Filt</t>
  </si>
  <si>
    <t>Bay 70 TRF 11KV Bushpump Filt</t>
  </si>
  <si>
    <t>Bay 71 TRF 11KV Buspump Mill</t>
  </si>
  <si>
    <t>Bay 72 TRF 11KV Buspump Mill</t>
  </si>
  <si>
    <t>Bay 73 TRF 132KV Wegsteek</t>
  </si>
  <si>
    <t>Bay 74 TRF 132KV Wegsteek</t>
  </si>
  <si>
    <t>Bay 75 TRF 132KV Wegsteek</t>
  </si>
  <si>
    <t>Bay 79 TRF 11KV Water Retic</t>
  </si>
  <si>
    <t>Bay 81 TRF 11KV Fitter W/S</t>
  </si>
  <si>
    <t>Bay 82 TRF 11KV Compressor</t>
  </si>
  <si>
    <t>Bay 85 TRF 11KV 300' Thickner</t>
  </si>
  <si>
    <t>Bay 86 TRF 11KV 300' Thickner</t>
  </si>
  <si>
    <t>Bay 87 TRF 11KV 300' Thickner</t>
  </si>
  <si>
    <t>Bay 88 TRF 11KV 300' Thickner</t>
  </si>
  <si>
    <t>Bay 89 TRF 11KV Cyclone Pumpst</t>
  </si>
  <si>
    <t>Bay 90 TRF 11KV Cyclone Pumpst</t>
  </si>
  <si>
    <t>Bay 91 TRF 11KV Magnetite</t>
  </si>
  <si>
    <t>Bay 92 TRF 11KV Reclaim Water</t>
  </si>
  <si>
    <t>Bay 93 TRF 132KV TTPS</t>
  </si>
  <si>
    <t>22/6.6KV</t>
  </si>
  <si>
    <t>Bay 94 TRF 132KV TTPS</t>
  </si>
  <si>
    <t>Bay 96 TRF 11KV Dry Process</t>
  </si>
  <si>
    <t>Bay 97 TRF 11KV Ext 8 Mills</t>
  </si>
  <si>
    <t>Bay 98 TRF 11KV Ext 8 Mills</t>
  </si>
  <si>
    <t>Bay 99 TRF 11KV Ext 8 Mills</t>
  </si>
  <si>
    <t>Bay 100 TRF 11KV Ext 8 Mills</t>
  </si>
  <si>
    <t>Bay 101 TRF 11KV Ext 8 Mills</t>
  </si>
  <si>
    <t>Bay 102 TRF 11KV Ext 8 Flot</t>
  </si>
  <si>
    <t>Bay 103 TRF 11KV Ext 8 Flot</t>
  </si>
  <si>
    <t>Bay 104 TRF 11KV Ext 8 Flot</t>
  </si>
  <si>
    <t>Bay 105 TRF 11KV Ext 8 Flot</t>
  </si>
  <si>
    <t>Bay 106 TRF 11KV Ext 8 Tailings</t>
  </si>
  <si>
    <t>Bay 107 TRF 11KV Ext 8 Tailings</t>
  </si>
  <si>
    <t>Bay 108 TRF 11KV Ext 8 Tailings</t>
  </si>
  <si>
    <t>Bay 109 TRF 11KV Ext 8 Tailings</t>
  </si>
  <si>
    <t>Bay 110 TRF 132KV Main Intake</t>
  </si>
  <si>
    <t xml:space="preserve">Bay 111 TRF 11KV South Drain </t>
  </si>
  <si>
    <t>Bay 112 TRF 11KV South Drain</t>
  </si>
  <si>
    <t>Bay 113 TRF 11KV Recl Pump TRD 122</t>
  </si>
  <si>
    <t>Bay 114 TRF 11KV Recl Pump TRD 121</t>
  </si>
  <si>
    <t>Bay 116 TRF 11KV Foscem MMC</t>
  </si>
  <si>
    <t>Bay 117 TRF 11KV Foscem Boiler</t>
  </si>
  <si>
    <t>Bay 118 TRF 11KV PSZ Prim 1</t>
  </si>
  <si>
    <t>50/135</t>
  </si>
  <si>
    <t>Bay 119 TRF 11KV PSZ Prim 2</t>
  </si>
  <si>
    <t>85/135</t>
  </si>
  <si>
    <t>Bay 120 TRF 11KV PSZ Prim 3</t>
  </si>
  <si>
    <t>Bay 121 TRF 11KV PSZ</t>
  </si>
  <si>
    <t>Bay 122 TRF 11KV PSZ</t>
  </si>
  <si>
    <t>Bay 123 TRF 11KV PSZ Oond</t>
  </si>
  <si>
    <t>Bay 124 TRF 11KV PSZ Scrubber</t>
  </si>
  <si>
    <t>Bay 127 TRF 11KV Booster Pumpstation</t>
  </si>
  <si>
    <t>Bay 130 van raissen</t>
  </si>
  <si>
    <t>Bay 131 TRF  22kV Van Ryssen Dam</t>
  </si>
  <si>
    <t>Bay 132 TRF  22kV Buffer Dam :Mills</t>
  </si>
  <si>
    <t>Bay 133 TRF  22kV Buffer Dam :Mills</t>
  </si>
  <si>
    <t>Bay 138 TRF 11KV Mag Seperators</t>
  </si>
  <si>
    <t>Bay 140 TRF 132KV Main Intake</t>
  </si>
  <si>
    <t xml:space="preserve">Bay 143 11KV De-Bottelneck </t>
  </si>
  <si>
    <t xml:space="preserve">Bay 144 11KV De-Bottelneck </t>
  </si>
  <si>
    <t xml:space="preserve">Bay 145 11KV De-Bottelneck </t>
  </si>
  <si>
    <t xml:space="preserve">Bay 146 11KV De-Bottelneck </t>
  </si>
  <si>
    <t xml:space="preserve">Bay 147 11KV De-Bottelneck </t>
  </si>
  <si>
    <t>Bay 148 11Kv South Pit Crusher</t>
  </si>
  <si>
    <t>Bay 149 11Kv South Pit Crusher</t>
  </si>
  <si>
    <t>Bay 150 11Kv South Pit Crusher</t>
  </si>
  <si>
    <t>Bay 151 11Kv South Pit Crusher</t>
  </si>
  <si>
    <t>Bay 152 11Kv Overland Con</t>
  </si>
  <si>
    <t>Bay 153 11Kv Overland Con</t>
  </si>
  <si>
    <t>Bay 154 11Kv TRF Generator</t>
  </si>
  <si>
    <t>Bay 155 11Kv TRF Generator</t>
  </si>
  <si>
    <t>Bay 156 11Kv TRF Generator</t>
  </si>
  <si>
    <t>Bay 157 11Kv TRF Generator</t>
  </si>
  <si>
    <t>Bay 158 11Kv Old/New Filters</t>
  </si>
  <si>
    <t>Bay 159 Kv TRF  Kiln 9 ( Dryer 9)</t>
  </si>
  <si>
    <t>BAY 164 DSF</t>
  </si>
  <si>
    <t>BAY 165 DSF</t>
  </si>
  <si>
    <t>BAY 166 DSF</t>
  </si>
  <si>
    <t>Selati Pump station</t>
  </si>
  <si>
    <t>Bay 168</t>
  </si>
  <si>
    <t>BAY 169 11KV South pit Dispatch</t>
  </si>
  <si>
    <t>Instantaneous Settings and back trips transformer list</t>
  </si>
  <si>
    <t>Cost</t>
  </si>
  <si>
    <t>COST FOR MISCELLANEOUS WORK 3.4.15</t>
  </si>
  <si>
    <t xml:space="preserve">Total Cost </t>
  </si>
  <si>
    <t>*Item 21 on Total Project Cost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</si>
</sst>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R&quot;#,##0;[Red]\-&quot;R&quot;#,##0"/>
    <numFmt numFmtId="165" formatCode="&quot;R&quot;#,##0.00"/>
    <numFmt numFmtId="166" formatCode="&quot;R&quot;#,##0"/>
  </numFmts>
  <fonts count="42" x14ac:knownFonts="1">
    <font>
      <sz val="11"/>
      <color theme="1"/>
      <name val="Aptos Narrow"/>
      <family val="2"/>
      <scheme val="minor"/>
    </font>
    <font>
      <b/>
      <sz val="14"/>
      <color theme="1"/>
      <name val="Calibri Light"/>
      <family val="2"/>
    </font>
    <font>
      <b/>
      <sz val="7"/>
      <color theme="1"/>
      <name val="Times New Roman"/>
      <family val="1"/>
    </font>
    <font>
      <b/>
      <sz val="12"/>
      <color theme="1"/>
      <name val="Calibri Light"/>
      <family val="2"/>
    </font>
    <font>
      <sz val="11"/>
      <color theme="1"/>
      <name val="Calibri"/>
      <family val="2"/>
    </font>
    <font>
      <sz val="10"/>
      <color theme="1"/>
      <name val="Arial Narrow"/>
      <family val="2"/>
    </font>
    <font>
      <sz val="7"/>
      <color theme="1"/>
      <name val="Times New Roman"/>
      <family val="1"/>
    </font>
    <font>
      <sz val="10"/>
      <color rgb="FF000000"/>
      <name val="Arial Narrow"/>
      <family val="2"/>
    </font>
    <font>
      <sz val="7"/>
      <color rgb="FF000000"/>
      <name val="Times New Roman"/>
      <family val="1"/>
    </font>
    <font>
      <b/>
      <sz val="10"/>
      <color theme="1"/>
      <name val="Arial Narrow"/>
      <family val="2"/>
    </font>
    <font>
      <sz val="10"/>
      <color rgb="FFFF0000"/>
      <name val="Arial"/>
      <family val="2"/>
    </font>
    <font>
      <sz val="10"/>
      <color rgb="FFFF0000"/>
      <name val="Arial Narrow"/>
      <family val="2"/>
    </font>
    <font>
      <b/>
      <sz val="10"/>
      <color rgb="FF000000"/>
      <name val="Arial Narrow"/>
      <family val="2"/>
    </font>
    <font>
      <sz val="12"/>
      <color theme="1"/>
      <name val="Calibri Light"/>
      <family val="2"/>
    </font>
    <font>
      <sz val="10"/>
      <color theme="1"/>
      <name val="Arial"/>
      <family val="2"/>
    </font>
    <font>
      <b/>
      <sz val="10"/>
      <color theme="1"/>
      <name val="Arial"/>
      <family val="2"/>
    </font>
    <font>
      <b/>
      <sz val="11"/>
      <color theme="1"/>
      <name val="Calibri Light"/>
      <family val="2"/>
    </font>
    <font>
      <b/>
      <sz val="11"/>
      <color theme="1"/>
      <name val="Calibri"/>
      <family val="2"/>
    </font>
    <font>
      <sz val="9"/>
      <color theme="1"/>
      <name val="Arial"/>
      <family val="2"/>
    </font>
    <font>
      <sz val="10"/>
      <color theme="1"/>
      <name val="Symbol"/>
      <family val="1"/>
      <charset val="2"/>
    </font>
    <font>
      <b/>
      <sz val="11"/>
      <color rgb="FF000000"/>
      <name val="Calibri"/>
      <family val="2"/>
    </font>
    <font>
      <sz val="11"/>
      <color rgb="FF000000"/>
      <name val="Calibri"/>
      <family val="2"/>
    </font>
    <font>
      <b/>
      <sz val="10"/>
      <color rgb="FF000000"/>
      <name val="Calibri"/>
      <family val="2"/>
    </font>
    <font>
      <sz val="10"/>
      <color rgb="FF000000"/>
      <name val="Calibri"/>
      <family val="2"/>
    </font>
    <font>
      <b/>
      <sz val="12"/>
      <color theme="1"/>
      <name val="Arial Narrow"/>
      <family val="2"/>
    </font>
    <font>
      <i/>
      <sz val="10"/>
      <color rgb="FF000000"/>
      <name val="Arial Narrow"/>
      <family val="2"/>
    </font>
    <font>
      <b/>
      <sz val="10"/>
      <name val="Arial Narrow"/>
      <family val="2"/>
    </font>
    <font>
      <b/>
      <sz val="11"/>
      <color theme="1"/>
      <name val="Aptos Narrow"/>
      <family val="2"/>
      <scheme val="minor"/>
    </font>
    <font>
      <sz val="10"/>
      <color theme="1"/>
      <name val="Calibri"/>
      <family val="2"/>
    </font>
    <font>
      <b/>
      <sz val="14"/>
      <color theme="1"/>
      <name val="Aptos Narrow"/>
      <family val="2"/>
      <scheme val="minor"/>
    </font>
    <font>
      <b/>
      <sz val="7"/>
      <color theme="1"/>
      <name val="Aptos Narrow"/>
      <family val="2"/>
      <scheme val="minor"/>
    </font>
    <font>
      <sz val="14"/>
      <color theme="1"/>
      <name val="Aptos Narrow"/>
      <family val="2"/>
      <scheme val="minor"/>
    </font>
    <font>
      <sz val="11"/>
      <color rgb="FF000000"/>
      <name val="Aptos Display"/>
      <family val="2"/>
      <scheme val="major"/>
    </font>
    <font>
      <sz val="11"/>
      <color theme="1"/>
      <name val="Aptos Display"/>
      <family val="2"/>
      <scheme val="major"/>
    </font>
    <font>
      <b/>
      <sz val="11"/>
      <color rgb="FF000000"/>
      <name val="Aptos Display"/>
      <family val="2"/>
      <scheme val="major"/>
    </font>
    <font>
      <sz val="7"/>
      <color rgb="FF000000"/>
      <name val="Aptos Display"/>
      <family val="2"/>
      <scheme val="major"/>
    </font>
    <font>
      <sz val="7"/>
      <color theme="1"/>
      <name val="Aptos Display"/>
      <family val="2"/>
      <scheme val="major"/>
    </font>
    <font>
      <sz val="10"/>
      <name val="Arial"/>
      <family val="2"/>
    </font>
    <font>
      <sz val="8"/>
      <name val="Aptos Narrow"/>
      <family val="2"/>
      <scheme val="minor"/>
    </font>
    <font>
      <b/>
      <sz val="10"/>
      <name val="Arial"/>
      <family val="2"/>
    </font>
    <font>
      <sz val="11"/>
      <name val="Aptos Narrow"/>
      <family val="2"/>
      <scheme val="minor"/>
    </font>
    <font>
      <i/>
      <sz val="11"/>
      <color theme="1"/>
      <name val="Aptos Narrow"/>
      <family val="2"/>
      <scheme val="minor"/>
    </font>
  </fonts>
  <fills count="9">
    <fill>
      <patternFill patternType="none"/>
    </fill>
    <fill>
      <patternFill patternType="gray125"/>
    </fill>
    <fill>
      <patternFill patternType="solid">
        <fgColor rgb="FF0D0D0D"/>
        <bgColor indexed="64"/>
      </patternFill>
    </fill>
    <fill>
      <patternFill patternType="solid">
        <fgColor rgb="FF262626"/>
        <bgColor indexed="64"/>
      </patternFill>
    </fill>
    <fill>
      <patternFill patternType="solid">
        <fgColor rgb="FFD9D9D9"/>
        <bgColor indexed="64"/>
      </patternFill>
    </fill>
    <fill>
      <patternFill patternType="solid">
        <fgColor theme="0"/>
        <bgColor indexed="64"/>
      </patternFill>
    </fill>
    <fill>
      <patternFill patternType="solid">
        <fgColor rgb="FF00B050"/>
        <bgColor indexed="64"/>
      </patternFill>
    </fill>
    <fill>
      <patternFill patternType="solid">
        <fgColor rgb="FFFFFF00"/>
        <bgColor indexed="64"/>
      </patternFill>
    </fill>
    <fill>
      <patternFill patternType="solid">
        <fgColor theme="0" tint="-0.249977111117893"/>
        <bgColor indexed="64"/>
      </patternFill>
    </fill>
  </fills>
  <borders count="3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thin">
        <color indexed="64"/>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37" fillId="0" borderId="0"/>
  </cellStyleXfs>
  <cellXfs count="319">
    <xf numFmtId="0" fontId="0" fillId="0" borderId="0" xfId="0"/>
    <xf numFmtId="0" fontId="1" fillId="0" borderId="0" xfId="0" applyFont="1" applyAlignment="1">
      <alignment horizontal="left" vertical="center" indent="4"/>
    </xf>
    <xf numFmtId="0" fontId="3" fillId="0" borderId="0" xfId="0" applyFont="1" applyAlignment="1">
      <alignment horizontal="left" vertical="center" indent="5"/>
    </xf>
    <xf numFmtId="0" fontId="6" fillId="0" borderId="0" xfId="0" applyFont="1" applyAlignment="1">
      <alignment horizontal="left" vertical="center" indent="6"/>
    </xf>
    <xf numFmtId="0" fontId="8" fillId="0" borderId="0" xfId="0" applyFont="1" applyAlignment="1">
      <alignment horizontal="left" vertical="center" indent="6"/>
    </xf>
    <xf numFmtId="0" fontId="5" fillId="0" borderId="0" xfId="0" applyFont="1" applyAlignment="1">
      <alignment horizontal="left" vertical="center" indent="6"/>
    </xf>
    <xf numFmtId="0" fontId="5" fillId="0" borderId="1" xfId="0" applyFont="1" applyBorder="1" applyAlignment="1">
      <alignment vertical="center"/>
    </xf>
    <xf numFmtId="0" fontId="5" fillId="0" borderId="2" xfId="0" applyFont="1" applyBorder="1" applyAlignment="1">
      <alignment vertical="center"/>
    </xf>
    <xf numFmtId="0" fontId="9" fillId="0" borderId="2" xfId="0" applyFont="1" applyBorder="1" applyAlignment="1">
      <alignment vertical="center"/>
    </xf>
    <xf numFmtId="0" fontId="5" fillId="0" borderId="3" xfId="0" applyFont="1" applyBorder="1" applyAlignment="1">
      <alignment vertical="center"/>
    </xf>
    <xf numFmtId="0" fontId="0" fillId="0" borderId="4" xfId="0" applyBorder="1" applyAlignment="1">
      <alignment vertical="center"/>
    </xf>
    <xf numFmtId="0" fontId="5" fillId="0" borderId="4" xfId="0" applyFont="1" applyBorder="1" applyAlignment="1">
      <alignment vertical="center"/>
    </xf>
    <xf numFmtId="0" fontId="9" fillId="0" borderId="4" xfId="0" applyFont="1" applyBorder="1" applyAlignment="1">
      <alignment vertical="center"/>
    </xf>
    <xf numFmtId="0" fontId="5" fillId="0" borderId="0" xfId="0" applyFont="1" applyAlignment="1">
      <alignment vertical="center"/>
    </xf>
    <xf numFmtId="0" fontId="9" fillId="0" borderId="6" xfId="0" applyFont="1" applyBorder="1" applyAlignment="1">
      <alignment vertical="center" wrapText="1"/>
    </xf>
    <xf numFmtId="0" fontId="9" fillId="0" borderId="4" xfId="0" applyFont="1" applyBorder="1" applyAlignment="1">
      <alignment vertical="center" wrapText="1"/>
    </xf>
    <xf numFmtId="0" fontId="5" fillId="0" borderId="3" xfId="0" applyFont="1" applyBorder="1" applyAlignment="1">
      <alignment horizontal="center" vertical="center"/>
    </xf>
    <xf numFmtId="0" fontId="5" fillId="0" borderId="4" xfId="0" applyFont="1" applyBorder="1" applyAlignment="1">
      <alignment horizontal="center" vertical="center" wrapText="1"/>
    </xf>
    <xf numFmtId="0" fontId="5" fillId="0" borderId="4" xfId="0" applyFont="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vertical="center"/>
    </xf>
    <xf numFmtId="0" fontId="5" fillId="2" borderId="4" xfId="0" applyFont="1" applyFill="1" applyBorder="1" applyAlignment="1">
      <alignment horizontal="center" vertical="center" wrapText="1"/>
    </xf>
    <xf numFmtId="0" fontId="9" fillId="0" borderId="4" xfId="0" applyFont="1" applyBorder="1" applyAlignment="1">
      <alignment horizontal="center" vertical="center"/>
    </xf>
    <xf numFmtId="0" fontId="10" fillId="0" borderId="0" xfId="0" applyFont="1" applyAlignment="1">
      <alignment vertical="center"/>
    </xf>
    <xf numFmtId="0" fontId="11" fillId="0" borderId="0" xfId="0" applyFont="1" applyAlignment="1">
      <alignment vertical="center"/>
    </xf>
    <xf numFmtId="0" fontId="12" fillId="0" borderId="1" xfId="0" applyFont="1" applyBorder="1" applyAlignment="1">
      <alignment horizontal="center" vertical="center"/>
    </xf>
    <xf numFmtId="0" fontId="12" fillId="0" borderId="2" xfId="0" applyFont="1" applyBorder="1" applyAlignment="1">
      <alignment horizontal="center" vertical="center"/>
    </xf>
    <xf numFmtId="0" fontId="12" fillId="0" borderId="2" xfId="0" applyFont="1" applyBorder="1" applyAlignment="1">
      <alignment vertical="center" wrapText="1"/>
    </xf>
    <xf numFmtId="0" fontId="12" fillId="0" borderId="2" xfId="0" applyFont="1" applyBorder="1" applyAlignment="1">
      <alignment horizontal="left" vertical="center" wrapText="1" indent="2"/>
    </xf>
    <xf numFmtId="0" fontId="7" fillId="0" borderId="4" xfId="0" applyFont="1" applyBorder="1" applyAlignment="1">
      <alignment vertical="center"/>
    </xf>
    <xf numFmtId="0" fontId="5" fillId="2" borderId="3" xfId="0" applyFont="1" applyFill="1" applyBorder="1" applyAlignment="1">
      <alignment vertical="center"/>
    </xf>
    <xf numFmtId="0" fontId="5" fillId="2" borderId="4" xfId="0" applyFont="1" applyFill="1" applyBorder="1" applyAlignment="1">
      <alignment vertical="center" wrapText="1"/>
    </xf>
    <xf numFmtId="0" fontId="13" fillId="0" borderId="0" xfId="0" applyFont="1" applyAlignment="1">
      <alignment vertical="center"/>
    </xf>
    <xf numFmtId="0" fontId="9" fillId="0" borderId="1" xfId="0" applyFont="1" applyBorder="1" applyAlignment="1">
      <alignment horizontal="center" vertical="center"/>
    </xf>
    <xf numFmtId="0" fontId="12" fillId="0" borderId="2" xfId="0" applyFont="1" applyBorder="1" applyAlignment="1">
      <alignment horizontal="center" vertical="center" wrapText="1"/>
    </xf>
    <xf numFmtId="0" fontId="7" fillId="0" borderId="4" xfId="0" applyFont="1" applyBorder="1" applyAlignment="1">
      <alignment horizontal="center" vertical="center" wrapText="1"/>
    </xf>
    <xf numFmtId="0" fontId="5" fillId="2" borderId="4" xfId="0" applyFont="1" applyFill="1" applyBorder="1" applyAlignment="1">
      <alignment horizontal="center" vertical="center"/>
    </xf>
    <xf numFmtId="0" fontId="9" fillId="0" borderId="4" xfId="0" applyFont="1" applyBorder="1" applyAlignment="1">
      <alignment horizontal="center" vertical="center" wrapText="1"/>
    </xf>
    <xf numFmtId="0" fontId="9" fillId="0" borderId="1" xfId="0" applyFont="1" applyBorder="1" applyAlignment="1">
      <alignment vertical="center"/>
    </xf>
    <xf numFmtId="0" fontId="5" fillId="0" borderId="4" xfId="0" applyFont="1" applyBorder="1" applyAlignment="1">
      <alignment vertical="center" wrapText="1"/>
    </xf>
    <xf numFmtId="0" fontId="7" fillId="0" borderId="4" xfId="0" applyFont="1" applyBorder="1" applyAlignment="1">
      <alignment vertical="center" wrapText="1"/>
    </xf>
    <xf numFmtId="0" fontId="14" fillId="0" borderId="0" xfId="0" applyFont="1" applyAlignment="1">
      <alignment vertical="center"/>
    </xf>
    <xf numFmtId="0" fontId="9" fillId="0" borderId="2" xfId="0" applyFont="1" applyBorder="1" applyAlignment="1">
      <alignment horizontal="center" vertical="center"/>
    </xf>
    <xf numFmtId="0" fontId="9" fillId="0" borderId="2" xfId="0" applyFont="1" applyBorder="1" applyAlignment="1">
      <alignment horizontal="center" vertical="center" wrapText="1"/>
    </xf>
    <xf numFmtId="0" fontId="5" fillId="0" borderId="8" xfId="0" applyFont="1" applyBorder="1" applyAlignment="1">
      <alignment vertical="center"/>
    </xf>
    <xf numFmtId="0" fontId="6" fillId="0" borderId="8" xfId="0" applyFont="1" applyBorder="1" applyAlignment="1">
      <alignment horizontal="left" vertical="center" indent="1"/>
    </xf>
    <xf numFmtId="0" fontId="5" fillId="0" borderId="8" xfId="0" applyFont="1" applyBorder="1" applyAlignment="1">
      <alignment horizontal="left" vertical="center" indent="1"/>
    </xf>
    <xf numFmtId="0" fontId="5" fillId="0" borderId="4" xfId="0" applyFont="1" applyBorder="1" applyAlignment="1">
      <alignment horizontal="left" vertical="center" indent="1"/>
    </xf>
    <xf numFmtId="0" fontId="5" fillId="0" borderId="5" xfId="0" applyFont="1" applyBorder="1" applyAlignment="1">
      <alignment vertical="center"/>
    </xf>
    <xf numFmtId="0" fontId="7" fillId="0" borderId="3" xfId="0" applyFont="1" applyBorder="1" applyAlignment="1">
      <alignment horizontal="center" vertical="center"/>
    </xf>
    <xf numFmtId="0" fontId="9" fillId="0" borderId="2" xfId="0" applyFont="1" applyBorder="1" applyAlignment="1">
      <alignment vertical="center" wrapText="1"/>
    </xf>
    <xf numFmtId="0" fontId="4" fillId="0" borderId="0" xfId="0" applyFont="1" applyAlignment="1">
      <alignment vertical="center" wrapText="1"/>
    </xf>
    <xf numFmtId="0" fontId="12" fillId="0" borderId="2" xfId="0" applyFont="1" applyBorder="1" applyAlignment="1">
      <alignment vertical="center"/>
    </xf>
    <xf numFmtId="0" fontId="5" fillId="0" borderId="13" xfId="0" applyFont="1" applyBorder="1" applyAlignment="1">
      <alignment vertical="center"/>
    </xf>
    <xf numFmtId="0" fontId="5" fillId="0" borderId="13" xfId="0" applyFont="1" applyBorder="1" applyAlignment="1">
      <alignment horizontal="center" vertical="center"/>
    </xf>
    <xf numFmtId="0" fontId="5" fillId="0" borderId="13" xfId="0" applyFont="1" applyBorder="1" applyAlignment="1">
      <alignment horizontal="center" vertical="center" wrapText="1"/>
    </xf>
    <xf numFmtId="0" fontId="0" fillId="0" borderId="13" xfId="0" applyBorder="1"/>
    <xf numFmtId="0" fontId="5" fillId="0" borderId="13" xfId="0" applyFont="1" applyBorder="1" applyAlignment="1">
      <alignment vertical="center" wrapText="1"/>
    </xf>
    <xf numFmtId="0" fontId="9" fillId="0" borderId="13" xfId="0" applyFont="1" applyBorder="1" applyAlignment="1">
      <alignment vertical="center"/>
    </xf>
    <xf numFmtId="0" fontId="9" fillId="0" borderId="13" xfId="0" applyFont="1" applyBorder="1" applyAlignment="1">
      <alignment vertical="center" wrapText="1"/>
    </xf>
    <xf numFmtId="0" fontId="9" fillId="0" borderId="0" xfId="0" applyFont="1" applyAlignment="1">
      <alignment horizontal="left" vertical="center" indent="5"/>
    </xf>
    <xf numFmtId="0" fontId="4" fillId="0" borderId="0" xfId="0" applyFont="1" applyAlignment="1">
      <alignment vertical="center"/>
    </xf>
    <xf numFmtId="0" fontId="14" fillId="0" borderId="4" xfId="0" applyFont="1" applyBorder="1" applyAlignment="1">
      <alignment horizontal="center" vertical="center" wrapText="1"/>
    </xf>
    <xf numFmtId="0" fontId="14" fillId="0" borderId="4" xfId="0" applyFont="1" applyBorder="1" applyAlignment="1">
      <alignment vertical="center"/>
    </xf>
    <xf numFmtId="0" fontId="14" fillId="0" borderId="1" xfId="0" applyFont="1" applyBorder="1" applyAlignment="1">
      <alignment vertical="center"/>
    </xf>
    <xf numFmtId="0" fontId="14" fillId="0" borderId="2" xfId="0" applyFont="1" applyBorder="1" applyAlignment="1">
      <alignment vertical="center"/>
    </xf>
    <xf numFmtId="0" fontId="15" fillId="0" borderId="2" xfId="0" applyFont="1" applyBorder="1" applyAlignment="1">
      <alignment vertical="center"/>
    </xf>
    <xf numFmtId="0" fontId="14" fillId="0" borderId="3" xfId="0" applyFont="1" applyBorder="1" applyAlignment="1">
      <alignment vertical="center"/>
    </xf>
    <xf numFmtId="0" fontId="15" fillId="0" borderId="4" xfId="0" applyFont="1" applyBorder="1" applyAlignment="1">
      <alignment vertical="center"/>
    </xf>
    <xf numFmtId="0" fontId="18" fillId="0" borderId="4" xfId="0" applyFont="1" applyBorder="1" applyAlignment="1">
      <alignment vertical="center"/>
    </xf>
    <xf numFmtId="0" fontId="4" fillId="0" borderId="4" xfId="0" applyFont="1" applyBorder="1" applyAlignment="1">
      <alignment vertical="center"/>
    </xf>
    <xf numFmtId="0" fontId="4" fillId="0" borderId="4" xfId="0" applyFont="1" applyBorder="1" applyAlignment="1">
      <alignment horizontal="center" vertical="center" wrapText="1"/>
    </xf>
    <xf numFmtId="0" fontId="4" fillId="0" borderId="4" xfId="0" applyFont="1" applyBorder="1" applyAlignment="1">
      <alignment vertical="center" wrapText="1"/>
    </xf>
    <xf numFmtId="0" fontId="4" fillId="0" borderId="8" xfId="0" applyFont="1" applyBorder="1" applyAlignment="1">
      <alignment vertical="center"/>
    </xf>
    <xf numFmtId="0" fontId="17" fillId="0" borderId="0" xfId="0" applyFont="1" applyAlignment="1">
      <alignment vertical="center"/>
    </xf>
    <xf numFmtId="0" fontId="17" fillId="0" borderId="0" xfId="0" applyFont="1" applyAlignment="1">
      <alignment horizontal="left" vertical="center" indent="5"/>
    </xf>
    <xf numFmtId="0" fontId="17" fillId="0" borderId="2" xfId="0" applyFont="1" applyBorder="1" applyAlignment="1">
      <alignment vertical="center" wrapText="1"/>
    </xf>
    <xf numFmtId="0" fontId="4" fillId="0" borderId="3" xfId="0" applyFont="1" applyBorder="1" applyAlignment="1">
      <alignment vertical="center"/>
    </xf>
    <xf numFmtId="0" fontId="9" fillId="0" borderId="8" xfId="0" applyFont="1" applyBorder="1" applyAlignment="1">
      <alignment horizontal="center" vertical="center"/>
    </xf>
    <xf numFmtId="0" fontId="19" fillId="0" borderId="8" xfId="0" applyFont="1" applyBorder="1" applyAlignment="1">
      <alignment horizontal="center" vertical="center"/>
    </xf>
    <xf numFmtId="0" fontId="19" fillId="0" borderId="4" xfId="0" applyFont="1" applyBorder="1" applyAlignment="1">
      <alignment horizontal="center" vertical="center"/>
    </xf>
    <xf numFmtId="0" fontId="7" fillId="2" borderId="3" xfId="0" applyFont="1" applyFill="1" applyBorder="1" applyAlignment="1">
      <alignment horizontal="center" vertical="center"/>
    </xf>
    <xf numFmtId="0" fontId="16" fillId="0" borderId="0" xfId="0" applyFont="1" applyAlignment="1">
      <alignment horizontal="left" vertical="center" indent="4"/>
    </xf>
    <xf numFmtId="0" fontId="20" fillId="0" borderId="4" xfId="0" applyFont="1" applyBorder="1" applyAlignment="1">
      <alignment horizontal="center" vertical="center" wrapText="1"/>
    </xf>
    <xf numFmtId="0" fontId="20" fillId="0" borderId="4" xfId="0" applyFont="1" applyBorder="1" applyAlignment="1">
      <alignment vertical="center" wrapText="1"/>
    </xf>
    <xf numFmtId="0" fontId="5" fillId="0" borderId="8" xfId="0" applyFont="1" applyBorder="1" applyAlignment="1">
      <alignment vertical="center" wrapText="1"/>
    </xf>
    <xf numFmtId="0" fontId="3" fillId="0" borderId="0" xfId="0" applyFont="1" applyAlignment="1">
      <alignment horizontal="left" vertical="center" indent="3"/>
    </xf>
    <xf numFmtId="0" fontId="22" fillId="0" borderId="1" xfId="0" applyFont="1" applyBorder="1" applyAlignment="1">
      <alignment horizontal="center" vertical="center"/>
    </xf>
    <xf numFmtId="0" fontId="22" fillId="0" borderId="2" xfId="0" applyFont="1" applyBorder="1" applyAlignment="1">
      <alignment horizontal="center" vertical="center" wrapText="1"/>
    </xf>
    <xf numFmtId="0" fontId="23" fillId="0" borderId="3" xfId="0" applyFont="1" applyBorder="1" applyAlignment="1">
      <alignment horizontal="center" vertical="center"/>
    </xf>
    <xf numFmtId="0" fontId="23" fillId="2" borderId="3" xfId="0" applyFont="1" applyFill="1" applyBorder="1" applyAlignment="1">
      <alignment horizontal="center" vertical="center"/>
    </xf>
    <xf numFmtId="0" fontId="24" fillId="0" borderId="0" xfId="0" applyFont="1" applyAlignment="1">
      <alignment horizontal="left" vertical="center" indent="3"/>
    </xf>
    <xf numFmtId="0" fontId="4" fillId="0" borderId="4" xfId="0" applyFont="1" applyBorder="1" applyAlignment="1">
      <alignment wrapText="1"/>
    </xf>
    <xf numFmtId="0" fontId="15" fillId="0" borderId="4" xfId="0" applyFont="1" applyBorder="1" applyAlignment="1">
      <alignment horizontal="center" vertical="center" wrapText="1"/>
    </xf>
    <xf numFmtId="0" fontId="16" fillId="0" borderId="0" xfId="0" applyFont="1" applyAlignment="1">
      <alignment horizontal="left" vertical="center" indent="7"/>
    </xf>
    <xf numFmtId="0" fontId="12" fillId="4" borderId="1" xfId="0" applyFont="1" applyFill="1" applyBorder="1" applyAlignment="1">
      <alignment horizontal="center" vertical="center" wrapText="1"/>
    </xf>
    <xf numFmtId="0" fontId="12" fillId="4" borderId="2" xfId="0" applyFont="1" applyFill="1" applyBorder="1" applyAlignment="1">
      <alignment horizontal="center" vertical="center" wrapText="1"/>
    </xf>
    <xf numFmtId="0" fontId="9" fillId="0" borderId="3" xfId="0" applyFont="1" applyBorder="1" applyAlignment="1">
      <alignment horizontal="center" vertical="center" wrapText="1"/>
    </xf>
    <xf numFmtId="0" fontId="12" fillId="0" borderId="3" xfId="0" applyFont="1" applyBorder="1" applyAlignment="1">
      <alignment horizontal="center" vertical="center"/>
    </xf>
    <xf numFmtId="0" fontId="25" fillId="0" borderId="4" xfId="0" applyFont="1" applyBorder="1" applyAlignment="1">
      <alignment vertical="center" wrapText="1"/>
    </xf>
    <xf numFmtId="0" fontId="12" fillId="4" borderId="2" xfId="0" applyFont="1" applyFill="1" applyBorder="1" applyAlignment="1">
      <alignment vertical="center"/>
    </xf>
    <xf numFmtId="0" fontId="9" fillId="0" borderId="0" xfId="0" applyFont="1" applyAlignment="1">
      <alignment vertical="center" wrapText="1"/>
    </xf>
    <xf numFmtId="0" fontId="26" fillId="5" borderId="4" xfId="0" applyFont="1" applyFill="1" applyBorder="1" applyAlignment="1">
      <alignment horizontal="right" vertical="center"/>
    </xf>
    <xf numFmtId="0" fontId="20" fillId="0" borderId="6" xfId="0" applyFont="1" applyBorder="1" applyAlignment="1">
      <alignment horizontal="center" vertical="center"/>
    </xf>
    <xf numFmtId="0" fontId="12" fillId="0" borderId="9" xfId="0" applyFont="1" applyBorder="1" applyAlignment="1">
      <alignment vertical="center"/>
    </xf>
    <xf numFmtId="0" fontId="17" fillId="0" borderId="1" xfId="0" applyFont="1" applyBorder="1" applyAlignment="1">
      <alignment vertical="center" wrapText="1"/>
    </xf>
    <xf numFmtId="0" fontId="29" fillId="0" borderId="0" xfId="0" applyFont="1" applyAlignment="1">
      <alignment horizontal="left" vertical="center" indent="4"/>
    </xf>
    <xf numFmtId="0" fontId="31" fillId="0" borderId="0" xfId="0" applyFont="1" applyAlignment="1">
      <alignment horizontal="center"/>
    </xf>
    <xf numFmtId="164" fontId="5" fillId="0" borderId="4" xfId="0" applyNumberFormat="1" applyFont="1" applyBorder="1" applyAlignment="1">
      <alignment vertical="center"/>
    </xf>
    <xf numFmtId="164" fontId="9" fillId="0" borderId="4" xfId="0" applyNumberFormat="1" applyFont="1" applyBorder="1" applyAlignment="1">
      <alignment vertical="center"/>
    </xf>
    <xf numFmtId="165" fontId="5" fillId="0" borderId="4" xfId="0" applyNumberFormat="1" applyFont="1" applyBorder="1" applyAlignment="1">
      <alignment vertical="center"/>
    </xf>
    <xf numFmtId="165" fontId="9" fillId="0" borderId="4" xfId="0" applyNumberFormat="1" applyFont="1" applyBorder="1" applyAlignment="1">
      <alignment vertical="center"/>
    </xf>
    <xf numFmtId="164" fontId="4" fillId="0" borderId="4" xfId="0" applyNumberFormat="1" applyFont="1" applyBorder="1" applyAlignment="1">
      <alignment vertical="center"/>
    </xf>
    <xf numFmtId="166" fontId="4" fillId="0" borderId="4" xfId="0" applyNumberFormat="1" applyFont="1" applyBorder="1" applyAlignment="1">
      <alignment vertical="center"/>
    </xf>
    <xf numFmtId="164" fontId="17" fillId="0" borderId="4" xfId="0" applyNumberFormat="1" applyFont="1" applyBorder="1" applyAlignment="1">
      <alignment vertical="center"/>
    </xf>
    <xf numFmtId="164" fontId="7" fillId="0" borderId="4" xfId="0" applyNumberFormat="1" applyFont="1" applyBorder="1" applyAlignment="1">
      <alignment vertical="center"/>
    </xf>
    <xf numFmtId="166" fontId="7" fillId="0" borderId="4" xfId="0" applyNumberFormat="1" applyFont="1" applyBorder="1" applyAlignment="1">
      <alignment vertical="center"/>
    </xf>
    <xf numFmtId="164" fontId="12" fillId="0" borderId="4" xfId="0" applyNumberFormat="1" applyFont="1" applyBorder="1" applyAlignment="1">
      <alignment vertical="center"/>
    </xf>
    <xf numFmtId="165" fontId="5" fillId="0" borderId="13" xfId="0" applyNumberFormat="1" applyFont="1" applyBorder="1" applyAlignment="1">
      <alignment vertical="center"/>
    </xf>
    <xf numFmtId="165" fontId="7" fillId="0" borderId="4" xfId="0" applyNumberFormat="1" applyFont="1" applyBorder="1" applyAlignment="1">
      <alignment vertical="center"/>
    </xf>
    <xf numFmtId="165" fontId="7" fillId="0" borderId="4" xfId="0" applyNumberFormat="1" applyFont="1" applyBorder="1" applyAlignment="1">
      <alignment horizontal="center" vertical="center" wrapText="1"/>
    </xf>
    <xf numFmtId="165" fontId="9" fillId="0" borderId="4" xfId="0" applyNumberFormat="1" applyFont="1" applyBorder="1" applyAlignment="1">
      <alignment horizontal="center" vertical="center" wrapText="1"/>
    </xf>
    <xf numFmtId="165" fontId="7" fillId="0" borderId="4" xfId="0" applyNumberFormat="1" applyFont="1" applyBorder="1" applyAlignment="1">
      <alignment vertical="center" wrapText="1"/>
    </xf>
    <xf numFmtId="165" fontId="12" fillId="0" borderId="4" xfId="0" applyNumberFormat="1" applyFont="1" applyBorder="1" applyAlignment="1">
      <alignment vertical="center" wrapText="1"/>
    </xf>
    <xf numFmtId="165" fontId="7" fillId="0" borderId="4" xfId="0" applyNumberFormat="1" applyFont="1" applyBorder="1" applyAlignment="1">
      <alignment horizontal="center" vertical="center"/>
    </xf>
    <xf numFmtId="165" fontId="12" fillId="0" borderId="4" xfId="0" applyNumberFormat="1" applyFont="1" applyBorder="1" applyAlignment="1">
      <alignment horizontal="center" vertical="center"/>
    </xf>
    <xf numFmtId="165" fontId="12" fillId="0" borderId="4" xfId="0" applyNumberFormat="1" applyFont="1" applyBorder="1" applyAlignment="1">
      <alignment vertical="center"/>
    </xf>
    <xf numFmtId="165" fontId="5" fillId="0" borderId="4" xfId="0" applyNumberFormat="1" applyFont="1" applyBorder="1" applyAlignment="1">
      <alignment vertical="center" wrapText="1"/>
    </xf>
    <xf numFmtId="165" fontId="21" fillId="0" borderId="4" xfId="0" applyNumberFormat="1" applyFont="1" applyBorder="1" applyAlignment="1">
      <alignment vertical="center"/>
    </xf>
    <xf numFmtId="165" fontId="20" fillId="0" borderId="4" xfId="0" applyNumberFormat="1" applyFont="1" applyBorder="1" applyAlignment="1">
      <alignment vertical="center"/>
    </xf>
    <xf numFmtId="165" fontId="5" fillId="0" borderId="4"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165" fontId="5" fillId="0" borderId="5" xfId="0" applyNumberFormat="1" applyFont="1" applyBorder="1" applyAlignment="1">
      <alignment vertical="center" wrapText="1"/>
    </xf>
    <xf numFmtId="165" fontId="5" fillId="0" borderId="7" xfId="0" applyNumberFormat="1" applyFont="1" applyBorder="1" applyAlignment="1">
      <alignment vertical="center" wrapText="1"/>
    </xf>
    <xf numFmtId="0" fontId="32" fillId="0" borderId="8" xfId="0" applyFont="1" applyBorder="1" applyAlignment="1">
      <alignment horizontal="left" vertical="center" indent="3"/>
    </xf>
    <xf numFmtId="0" fontId="33" fillId="0" borderId="8" xfId="0" applyFont="1" applyBorder="1" applyAlignment="1">
      <alignment horizontal="left" vertical="center" indent="3"/>
    </xf>
    <xf numFmtId="0" fontId="33" fillId="0" borderId="0" xfId="0" applyFont="1"/>
    <xf numFmtId="0" fontId="33" fillId="0" borderId="4" xfId="0" applyFont="1" applyBorder="1" applyAlignment="1">
      <alignment horizontal="left" vertical="center" indent="3"/>
    </xf>
    <xf numFmtId="0" fontId="33" fillId="0" borderId="3" xfId="0" applyFont="1" applyBorder="1" applyAlignment="1">
      <alignment horizontal="left" vertical="center" indent="3"/>
    </xf>
    <xf numFmtId="0" fontId="33" fillId="0" borderId="8" xfId="0" applyFont="1" applyBorder="1" applyAlignment="1">
      <alignment horizontal="left" vertical="center" wrapText="1" indent="3"/>
    </xf>
    <xf numFmtId="0" fontId="33" fillId="0" borderId="4" xfId="0" applyFont="1" applyBorder="1" applyAlignment="1">
      <alignment horizontal="left" vertical="center" wrapText="1" indent="3"/>
    </xf>
    <xf numFmtId="0" fontId="33" fillId="0" borderId="5" xfId="0" applyFont="1" applyBorder="1" applyAlignment="1">
      <alignment horizontal="left" vertical="center" indent="3"/>
    </xf>
    <xf numFmtId="0" fontId="33" fillId="0" borderId="7" xfId="0" applyFont="1" applyBorder="1" applyAlignment="1">
      <alignment horizontal="left" vertical="center" indent="3"/>
    </xf>
    <xf numFmtId="0" fontId="4" fillId="0" borderId="18" xfId="0" applyFont="1" applyBorder="1" applyAlignment="1">
      <alignment horizontal="center" vertical="center"/>
    </xf>
    <xf numFmtId="0" fontId="4" fillId="0" borderId="9" xfId="0" applyFont="1" applyBorder="1" applyAlignment="1">
      <alignment horizontal="center" vertical="center"/>
    </xf>
    <xf numFmtId="0" fontId="4" fillId="0" borderId="19" xfId="0" applyFont="1" applyBorder="1" applyAlignment="1">
      <alignment vertical="center" wrapText="1"/>
    </xf>
    <xf numFmtId="0" fontId="21" fillId="6" borderId="5" xfId="0" applyFont="1" applyFill="1" applyBorder="1" applyAlignment="1">
      <alignment vertical="center"/>
    </xf>
    <xf numFmtId="0" fontId="21" fillId="0" borderId="5" xfId="0" applyFont="1" applyBorder="1" applyAlignment="1">
      <alignment horizontal="center" vertical="center" wrapText="1"/>
    </xf>
    <xf numFmtId="0" fontId="4" fillId="0" borderId="5" xfId="0" applyFont="1" applyBorder="1" applyAlignment="1">
      <alignment horizontal="center" vertical="center"/>
    </xf>
    <xf numFmtId="0" fontId="4" fillId="0" borderId="3" xfId="0" applyFont="1" applyBorder="1" applyAlignment="1">
      <alignment horizontal="center" vertical="center"/>
    </xf>
    <xf numFmtId="0" fontId="9" fillId="0" borderId="0" xfId="0" applyFont="1" applyAlignment="1">
      <alignment horizontal="center" vertical="center"/>
    </xf>
    <xf numFmtId="164" fontId="9" fillId="0" borderId="0" xfId="0" applyNumberFormat="1" applyFont="1" applyAlignment="1">
      <alignment vertical="center"/>
    </xf>
    <xf numFmtId="0" fontId="5" fillId="0" borderId="0" xfId="0" applyFont="1" applyAlignment="1">
      <alignment horizontal="center" vertical="center"/>
    </xf>
    <xf numFmtId="0" fontId="5" fillId="0" borderId="0" xfId="0" applyFont="1" applyAlignment="1">
      <alignment horizontal="center" vertical="center" wrapText="1"/>
    </xf>
    <xf numFmtId="0" fontId="14" fillId="0" borderId="1" xfId="0" applyFont="1" applyBorder="1" applyAlignment="1">
      <alignment horizontal="center" vertical="center"/>
    </xf>
    <xf numFmtId="0" fontId="14" fillId="0" borderId="3" xfId="0" applyFont="1" applyBorder="1" applyAlignment="1">
      <alignment horizontal="center" vertical="center"/>
    </xf>
    <xf numFmtId="0" fontId="37" fillId="0" borderId="0" xfId="1"/>
    <xf numFmtId="0" fontId="37" fillId="0" borderId="13" xfId="1" applyBorder="1"/>
    <xf numFmtId="0" fontId="37" fillId="0" borderId="13" xfId="1" applyBorder="1" applyAlignment="1">
      <alignment horizontal="center"/>
    </xf>
    <xf numFmtId="0" fontId="9" fillId="0" borderId="0" xfId="0" applyFont="1" applyAlignment="1">
      <alignment vertical="center"/>
    </xf>
    <xf numFmtId="0" fontId="4" fillId="0" borderId="13" xfId="0" applyFont="1" applyBorder="1" applyAlignment="1">
      <alignment vertical="center"/>
    </xf>
    <xf numFmtId="0" fontId="4" fillId="2" borderId="20" xfId="0" applyFont="1" applyFill="1" applyBorder="1" applyAlignment="1">
      <alignment vertical="center"/>
    </xf>
    <xf numFmtId="0" fontId="4" fillId="0" borderId="5" xfId="0" applyFont="1" applyBorder="1" applyAlignment="1">
      <alignment vertical="center"/>
    </xf>
    <xf numFmtId="0" fontId="4" fillId="0" borderId="6" xfId="0" applyFont="1" applyBorder="1" applyAlignment="1">
      <alignment vertical="center"/>
    </xf>
    <xf numFmtId="164" fontId="4" fillId="0" borderId="2" xfId="0" applyNumberFormat="1" applyFont="1" applyBorder="1" applyAlignment="1">
      <alignment vertical="center"/>
    </xf>
    <xf numFmtId="0" fontId="4" fillId="0" borderId="21" xfId="0" applyFont="1" applyBorder="1" applyAlignment="1">
      <alignment vertical="center"/>
    </xf>
    <xf numFmtId="0" fontId="4" fillId="0" borderId="22" xfId="0" applyFont="1" applyBorder="1" applyAlignment="1">
      <alignment vertical="center"/>
    </xf>
    <xf numFmtId="0" fontId="17" fillId="0" borderId="23" xfId="0" applyFont="1" applyBorder="1" applyAlignment="1">
      <alignment horizontal="right" vertical="center"/>
    </xf>
    <xf numFmtId="0" fontId="7" fillId="5" borderId="3" xfId="0" applyFont="1" applyFill="1" applyBorder="1" applyAlignment="1">
      <alignment horizontal="center" vertical="center"/>
    </xf>
    <xf numFmtId="0" fontId="5" fillId="5" borderId="4" xfId="0" applyFont="1" applyFill="1" applyBorder="1" applyAlignment="1">
      <alignment vertical="center"/>
    </xf>
    <xf numFmtId="0" fontId="32" fillId="0" borderId="3" xfId="0" applyFont="1" applyBorder="1" applyAlignment="1">
      <alignment horizontal="left" vertical="center" indent="3"/>
    </xf>
    <xf numFmtId="0" fontId="21" fillId="6" borderId="16" xfId="0" applyFont="1" applyFill="1" applyBorder="1" applyAlignment="1">
      <alignment vertical="center"/>
    </xf>
    <xf numFmtId="0" fontId="33" fillId="0" borderId="7" xfId="0" applyFont="1" applyBorder="1" applyAlignment="1">
      <alignment horizontal="left" vertical="center" wrapText="1" indent="3"/>
    </xf>
    <xf numFmtId="0" fontId="33" fillId="0" borderId="10" xfId="0" applyFont="1" applyBorder="1" applyAlignment="1">
      <alignment horizontal="left" vertical="center" indent="3"/>
    </xf>
    <xf numFmtId="0" fontId="33" fillId="0" borderId="11" xfId="0" applyFont="1" applyBorder="1" applyAlignment="1">
      <alignment horizontal="left" vertical="center" indent="3"/>
    </xf>
    <xf numFmtId="0" fontId="7" fillId="5" borderId="4" xfId="0" applyFont="1" applyFill="1" applyBorder="1" applyAlignment="1">
      <alignment vertical="center"/>
    </xf>
    <xf numFmtId="166" fontId="4" fillId="5" borderId="4" xfId="0" applyNumberFormat="1" applyFont="1" applyFill="1" applyBorder="1" applyAlignment="1">
      <alignment vertical="center"/>
    </xf>
    <xf numFmtId="0" fontId="4" fillId="5" borderId="3" xfId="0" applyFont="1" applyFill="1" applyBorder="1" applyAlignment="1">
      <alignment vertical="center"/>
    </xf>
    <xf numFmtId="0" fontId="4" fillId="5" borderId="4" xfId="0" applyFont="1" applyFill="1" applyBorder="1" applyAlignment="1">
      <alignment vertical="center"/>
    </xf>
    <xf numFmtId="164" fontId="7" fillId="5" borderId="4" xfId="0" applyNumberFormat="1" applyFont="1" applyFill="1" applyBorder="1" applyAlignment="1">
      <alignment vertical="center"/>
    </xf>
    <xf numFmtId="165" fontId="7" fillId="5" borderId="4" xfId="0" applyNumberFormat="1" applyFont="1" applyFill="1" applyBorder="1" applyAlignment="1">
      <alignment vertical="center"/>
    </xf>
    <xf numFmtId="0" fontId="0" fillId="0" borderId="0" xfId="0" applyAlignment="1">
      <alignment horizontal="center"/>
    </xf>
    <xf numFmtId="0" fontId="4" fillId="0" borderId="6" xfId="0" applyFont="1" applyBorder="1" applyAlignment="1">
      <alignment horizontal="center" vertical="center"/>
    </xf>
    <xf numFmtId="0" fontId="4" fillId="0" borderId="10" xfId="0" applyFont="1" applyBorder="1" applyAlignment="1">
      <alignment horizontal="center" vertical="center"/>
    </xf>
    <xf numFmtId="0" fontId="4" fillId="0" borderId="24" xfId="0" applyFont="1" applyBorder="1" applyAlignment="1">
      <alignment vertical="center" wrapText="1"/>
    </xf>
    <xf numFmtId="0" fontId="4" fillId="0" borderId="25" xfId="0" applyFont="1" applyBorder="1" applyAlignment="1">
      <alignment vertical="center" wrapText="1"/>
    </xf>
    <xf numFmtId="0" fontId="4" fillId="0" borderId="26" xfId="0" applyFont="1" applyBorder="1" applyAlignment="1">
      <alignment vertical="center" wrapText="1"/>
    </xf>
    <xf numFmtId="0" fontId="33" fillId="0" borderId="27" xfId="0" applyFont="1" applyBorder="1" applyAlignment="1">
      <alignment horizontal="left" vertical="center" indent="3"/>
    </xf>
    <xf numFmtId="165" fontId="5" fillId="0" borderId="28" xfId="0" applyNumberFormat="1" applyFont="1" applyBorder="1" applyAlignment="1">
      <alignment vertical="center" wrapText="1"/>
    </xf>
    <xf numFmtId="165" fontId="5" fillId="0" borderId="29" xfId="0" applyNumberFormat="1" applyFont="1" applyBorder="1" applyAlignment="1">
      <alignment vertical="center" wrapText="1"/>
    </xf>
    <xf numFmtId="165" fontId="5" fillId="0" borderId="30" xfId="0" applyNumberFormat="1" applyFont="1" applyBorder="1" applyAlignment="1">
      <alignment vertical="center" wrapText="1"/>
    </xf>
    <xf numFmtId="0" fontId="27" fillId="8" borderId="13" xfId="0" applyFont="1" applyFill="1" applyBorder="1" applyAlignment="1">
      <alignment horizontal="center" vertical="top"/>
    </xf>
    <xf numFmtId="0" fontId="39" fillId="8" borderId="13" xfId="0" applyFont="1" applyFill="1" applyBorder="1" applyAlignment="1">
      <alignment horizontal="center" vertical="top"/>
    </xf>
    <xf numFmtId="49" fontId="0" fillId="0" borderId="13" xfId="0" applyNumberFormat="1" applyBorder="1" applyAlignment="1">
      <alignment horizontal="left"/>
    </xf>
    <xf numFmtId="0" fontId="0" fillId="0" borderId="13" xfId="0" applyBorder="1" applyAlignment="1">
      <alignment horizontal="center"/>
    </xf>
    <xf numFmtId="0" fontId="0" fillId="5" borderId="13" xfId="0" applyFill="1" applyBorder="1" applyAlignment="1">
      <alignment horizontal="center"/>
    </xf>
    <xf numFmtId="49" fontId="0" fillId="5" borderId="13" xfId="0" applyNumberFormat="1" applyFill="1" applyBorder="1" applyAlignment="1">
      <alignment horizontal="left"/>
    </xf>
    <xf numFmtId="0" fontId="0" fillId="5" borderId="0" xfId="0" applyFill="1"/>
    <xf numFmtId="0" fontId="0" fillId="5" borderId="13" xfId="0" applyFill="1" applyBorder="1" applyAlignment="1">
      <alignment horizontal="left"/>
    </xf>
    <xf numFmtId="0" fontId="40" fillId="5" borderId="13" xfId="0" applyFont="1" applyFill="1" applyBorder="1" applyAlignment="1">
      <alignment horizontal="center"/>
    </xf>
    <xf numFmtId="0" fontId="0" fillId="0" borderId="13" xfId="0" applyBorder="1" applyAlignment="1">
      <alignment horizontal="left"/>
    </xf>
    <xf numFmtId="0" fontId="0" fillId="5" borderId="13" xfId="0" applyFill="1" applyBorder="1"/>
    <xf numFmtId="49" fontId="0" fillId="5" borderId="13" xfId="0" applyNumberFormat="1" applyFill="1" applyBorder="1" applyAlignment="1">
      <alignment wrapText="1"/>
    </xf>
    <xf numFmtId="0" fontId="40" fillId="5" borderId="13" xfId="0" applyFont="1" applyFill="1" applyBorder="1"/>
    <xf numFmtId="0" fontId="27" fillId="0" borderId="32" xfId="0" applyFont="1" applyBorder="1"/>
    <xf numFmtId="0" fontId="41" fillId="0" borderId="0" xfId="0" applyFont="1"/>
    <xf numFmtId="0" fontId="27" fillId="0" borderId="0" xfId="0" applyFont="1" applyAlignment="1">
      <alignment horizontal="center"/>
    </xf>
    <xf numFmtId="0" fontId="0" fillId="0" borderId="0" xfId="0" applyAlignment="1">
      <alignment horizontal="center"/>
    </xf>
    <xf numFmtId="0" fontId="27" fillId="0" borderId="0" xfId="0" applyFont="1" applyAlignment="1">
      <alignment horizontal="center" vertical="center"/>
    </xf>
    <xf numFmtId="0" fontId="9" fillId="0" borderId="5" xfId="0" applyFont="1" applyBorder="1" applyAlignment="1">
      <alignment horizontal="center" vertical="center"/>
    </xf>
    <xf numFmtId="0" fontId="9" fillId="0" borderId="3" xfId="0" applyFont="1" applyBorder="1" applyAlignment="1">
      <alignment horizontal="center" vertical="center"/>
    </xf>
    <xf numFmtId="0" fontId="9" fillId="0" borderId="5" xfId="0" applyFont="1" applyBorder="1" applyAlignment="1">
      <alignment horizontal="left" vertical="center" wrapText="1" indent="2"/>
    </xf>
    <xf numFmtId="0" fontId="9" fillId="0" borderId="3" xfId="0" applyFont="1" applyBorder="1" applyAlignment="1">
      <alignment horizontal="left" vertical="center" wrapText="1" indent="2"/>
    </xf>
    <xf numFmtId="0" fontId="5" fillId="0" borderId="5" xfId="0" applyFont="1" applyBorder="1" applyAlignment="1">
      <alignment horizontal="center" vertical="center"/>
    </xf>
    <xf numFmtId="0" fontId="5" fillId="0" borderId="7" xfId="0" applyFont="1" applyBorder="1" applyAlignment="1">
      <alignment horizontal="center" vertical="center"/>
    </xf>
    <xf numFmtId="0" fontId="5" fillId="0" borderId="3" xfId="0" applyFont="1" applyBorder="1" applyAlignment="1">
      <alignment horizontal="center" vertical="center"/>
    </xf>
    <xf numFmtId="0" fontId="5" fillId="0" borderId="5" xfId="0" applyFont="1" applyBorder="1" applyAlignment="1">
      <alignment vertical="center"/>
    </xf>
    <xf numFmtId="0" fontId="5" fillId="0" borderId="7" xfId="0" applyFont="1" applyBorder="1" applyAlignment="1">
      <alignment vertical="center"/>
    </xf>
    <xf numFmtId="0" fontId="5" fillId="0" borderId="3" xfId="0" applyFont="1" applyBorder="1" applyAlignment="1">
      <alignment vertical="center"/>
    </xf>
    <xf numFmtId="165" fontId="7" fillId="0" borderId="5" xfId="0" applyNumberFormat="1" applyFont="1" applyBorder="1" applyAlignment="1">
      <alignment horizontal="center" vertical="center"/>
    </xf>
    <xf numFmtId="165" fontId="7" fillId="0" borderId="7" xfId="0" applyNumberFormat="1" applyFont="1" applyBorder="1" applyAlignment="1">
      <alignment horizontal="center" vertical="center"/>
    </xf>
    <xf numFmtId="165" fontId="7" fillId="0" borderId="3" xfId="0" applyNumberFormat="1" applyFont="1" applyBorder="1" applyAlignment="1">
      <alignment horizontal="center" vertical="center"/>
    </xf>
    <xf numFmtId="165" fontId="7" fillId="0" borderId="10" xfId="0" applyNumberFormat="1" applyFont="1" applyBorder="1" applyAlignment="1">
      <alignment vertical="center"/>
    </xf>
    <xf numFmtId="165" fontId="7" fillId="0" borderId="6" xfId="0" applyNumberFormat="1" applyFont="1" applyBorder="1" applyAlignment="1">
      <alignment vertical="center"/>
    </xf>
    <xf numFmtId="165" fontId="7" fillId="0" borderId="11" xfId="0" applyNumberFormat="1" applyFont="1" applyBorder="1" applyAlignment="1">
      <alignment vertical="center"/>
    </xf>
    <xf numFmtId="165" fontId="7" fillId="0" borderId="8" xfId="0" applyNumberFormat="1" applyFont="1" applyBorder="1" applyAlignment="1">
      <alignment vertical="center"/>
    </xf>
    <xf numFmtId="165" fontId="7" fillId="0" borderId="12" xfId="0" applyNumberFormat="1" applyFont="1" applyBorder="1" applyAlignment="1">
      <alignment vertical="center"/>
    </xf>
    <xf numFmtId="165" fontId="7" fillId="0" borderId="4" xfId="0" applyNumberFormat="1" applyFont="1" applyBorder="1" applyAlignment="1">
      <alignment vertical="center"/>
    </xf>
    <xf numFmtId="165" fontId="7" fillId="0" borderId="5" xfId="0" applyNumberFormat="1" applyFont="1" applyBorder="1" applyAlignment="1">
      <alignment vertical="center"/>
    </xf>
    <xf numFmtId="165" fontId="7" fillId="0" borderId="7" xfId="0" applyNumberFormat="1" applyFont="1" applyBorder="1" applyAlignment="1">
      <alignment vertical="center"/>
    </xf>
    <xf numFmtId="165" fontId="7" fillId="0" borderId="3" xfId="0" applyNumberFormat="1" applyFont="1" applyBorder="1" applyAlignment="1">
      <alignment vertical="center"/>
    </xf>
    <xf numFmtId="165" fontId="7" fillId="0" borderId="9" xfId="0" applyNumberFormat="1" applyFont="1" applyBorder="1" applyAlignment="1">
      <alignment vertical="center"/>
    </xf>
    <xf numFmtId="165" fontId="7" fillId="0" borderId="2" xfId="0" applyNumberFormat="1" applyFont="1" applyBorder="1" applyAlignment="1">
      <alignment vertical="center"/>
    </xf>
    <xf numFmtId="0" fontId="9" fillId="0" borderId="9" xfId="0" applyFont="1" applyBorder="1" applyAlignment="1">
      <alignment horizontal="center" vertical="center" wrapText="1"/>
    </xf>
    <xf numFmtId="0" fontId="9" fillId="0" borderId="2" xfId="0" applyFont="1" applyBorder="1" applyAlignment="1">
      <alignment horizontal="center" vertical="center" wrapText="1"/>
    </xf>
    <xf numFmtId="0" fontId="5" fillId="0" borderId="5" xfId="0" applyFont="1" applyBorder="1" applyAlignment="1">
      <alignment vertical="center" wrapText="1"/>
    </xf>
    <xf numFmtId="0" fontId="5" fillId="0" borderId="3" xfId="0" applyFont="1" applyBorder="1" applyAlignment="1">
      <alignment vertical="center" wrapText="1"/>
    </xf>
    <xf numFmtId="165" fontId="12" fillId="0" borderId="9" xfId="0" applyNumberFormat="1" applyFont="1" applyBorder="1" applyAlignment="1">
      <alignment vertical="center"/>
    </xf>
    <xf numFmtId="165" fontId="12" fillId="0" borderId="2" xfId="0" applyNumberFormat="1" applyFont="1" applyBorder="1" applyAlignment="1">
      <alignment vertical="center"/>
    </xf>
    <xf numFmtId="0" fontId="9" fillId="0" borderId="0" xfId="0" applyFont="1" applyAlignment="1">
      <alignment horizontal="center" vertical="center"/>
    </xf>
    <xf numFmtId="0" fontId="9" fillId="0" borderId="13" xfId="0" applyFont="1" applyBorder="1" applyAlignment="1">
      <alignment horizontal="left" vertical="center" wrapText="1" indent="2"/>
    </xf>
    <xf numFmtId="0" fontId="9" fillId="0" borderId="5" xfId="0" applyFont="1" applyBorder="1" applyAlignment="1">
      <alignment vertical="center" wrapText="1"/>
    </xf>
    <xf numFmtId="0" fontId="9" fillId="0" borderId="3" xfId="0" applyFont="1" applyBorder="1" applyAlignment="1">
      <alignment vertical="center" wrapText="1"/>
    </xf>
    <xf numFmtId="0" fontId="9" fillId="0" borderId="5" xfId="0" applyFont="1" applyBorder="1" applyAlignment="1">
      <alignment horizontal="center" vertical="center" wrapText="1"/>
    </xf>
    <xf numFmtId="0" fontId="9" fillId="0" borderId="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3" xfId="0" applyFont="1" applyBorder="1" applyAlignment="1">
      <alignment horizontal="center" vertical="center" wrapText="1"/>
    </xf>
    <xf numFmtId="164" fontId="5" fillId="0" borderId="5" xfId="0" applyNumberFormat="1" applyFont="1" applyBorder="1" applyAlignment="1">
      <alignment vertical="center"/>
    </xf>
    <xf numFmtId="0" fontId="9" fillId="0" borderId="10" xfId="0" applyFont="1" applyBorder="1" applyAlignment="1">
      <alignment horizontal="center" vertical="center"/>
    </xf>
    <xf numFmtId="0" fontId="9" fillId="0" borderId="6" xfId="0" applyFont="1" applyBorder="1" applyAlignment="1">
      <alignment horizontal="center" vertical="center"/>
    </xf>
    <xf numFmtId="0" fontId="9" fillId="0" borderId="12" xfId="0" applyFont="1" applyBorder="1" applyAlignment="1">
      <alignment horizontal="center" vertical="center"/>
    </xf>
    <xf numFmtId="0" fontId="9" fillId="0" borderId="4" xfId="0" applyFont="1" applyBorder="1" applyAlignment="1">
      <alignment horizontal="center" vertical="center"/>
    </xf>
    <xf numFmtId="0" fontId="5" fillId="2" borderId="9"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14" fillId="0" borderId="9" xfId="0" applyFont="1" applyBorder="1" applyAlignment="1">
      <alignment vertical="center"/>
    </xf>
    <xf numFmtId="0" fontId="14" fillId="0" borderId="2" xfId="0" applyFont="1" applyBorder="1" applyAlignment="1">
      <alignment vertical="center"/>
    </xf>
    <xf numFmtId="0" fontId="5" fillId="0" borderId="5" xfId="0" applyFont="1" applyBorder="1" applyAlignment="1">
      <alignment horizontal="center" vertical="center" wrapText="1"/>
    </xf>
    <xf numFmtId="0" fontId="5" fillId="0" borderId="3" xfId="0" applyFont="1" applyBorder="1" applyAlignment="1">
      <alignment horizontal="center" vertical="center" wrapText="1"/>
    </xf>
    <xf numFmtId="0" fontId="5" fillId="0" borderId="9" xfId="0" applyFont="1" applyBorder="1" applyAlignment="1">
      <alignment vertical="center"/>
    </xf>
    <xf numFmtId="0" fontId="5" fillId="0" borderId="2" xfId="0" applyFont="1" applyBorder="1" applyAlignment="1">
      <alignment vertical="center"/>
    </xf>
    <xf numFmtId="0" fontId="5" fillId="2" borderId="5"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5" xfId="0" applyFont="1" applyFill="1" applyBorder="1" applyAlignment="1">
      <alignment vertical="center"/>
    </xf>
    <xf numFmtId="0" fontId="5" fillId="2" borderId="3" xfId="0" applyFont="1" applyFill="1" applyBorder="1" applyAlignment="1">
      <alignment vertical="center"/>
    </xf>
    <xf numFmtId="0" fontId="5" fillId="2" borderId="5" xfId="0" applyFont="1" applyFill="1" applyBorder="1" applyAlignment="1">
      <alignment horizontal="center" vertical="center" wrapText="1"/>
    </xf>
    <xf numFmtId="0" fontId="5" fillId="2" borderId="3" xfId="0" applyFont="1" applyFill="1" applyBorder="1" applyAlignment="1">
      <alignment horizontal="center" vertical="center" wrapText="1"/>
    </xf>
    <xf numFmtId="164" fontId="9" fillId="0" borderId="5" xfId="0" applyNumberFormat="1" applyFont="1" applyBorder="1" applyAlignment="1">
      <alignment vertical="center"/>
    </xf>
    <xf numFmtId="0" fontId="9" fillId="0" borderId="3" xfId="0" applyFont="1" applyBorder="1" applyAlignment="1">
      <alignment vertical="center"/>
    </xf>
    <xf numFmtId="0" fontId="4" fillId="0" borderId="5" xfId="0" applyFont="1" applyBorder="1" applyAlignment="1">
      <alignment horizontal="center" vertical="center"/>
    </xf>
    <xf numFmtId="0" fontId="4" fillId="0" borderId="7" xfId="0" applyFont="1" applyBorder="1" applyAlignment="1">
      <alignment horizontal="center" vertical="center"/>
    </xf>
    <xf numFmtId="0" fontId="4" fillId="0" borderId="3" xfId="0" applyFont="1" applyBorder="1" applyAlignment="1">
      <alignment horizontal="center" vertical="center"/>
    </xf>
    <xf numFmtId="165" fontId="5" fillId="0" borderId="5" xfId="0" applyNumberFormat="1" applyFont="1" applyBorder="1" applyAlignment="1">
      <alignment vertical="center" wrapText="1"/>
    </xf>
    <xf numFmtId="165" fontId="5" fillId="0" borderId="7" xfId="0" applyNumberFormat="1" applyFont="1" applyBorder="1" applyAlignment="1">
      <alignment vertical="center" wrapText="1"/>
    </xf>
    <xf numFmtId="165" fontId="5" fillId="0" borderId="3" xfId="0" applyNumberFormat="1" applyFont="1" applyBorder="1" applyAlignment="1">
      <alignment vertical="center" wrapText="1"/>
    </xf>
    <xf numFmtId="0" fontId="4" fillId="7" borderId="5" xfId="0" applyFont="1" applyFill="1" applyBorder="1" applyAlignment="1">
      <alignment vertical="center" wrapText="1"/>
    </xf>
    <xf numFmtId="0" fontId="4" fillId="7" borderId="7" xfId="0" applyFont="1" applyFill="1" applyBorder="1" applyAlignment="1">
      <alignment vertical="center" wrapText="1"/>
    </xf>
    <xf numFmtId="0" fontId="4" fillId="7" borderId="3" xfId="0" applyFont="1" applyFill="1" applyBorder="1" applyAlignment="1">
      <alignment vertical="center" wrapText="1"/>
    </xf>
    <xf numFmtId="165" fontId="5" fillId="0" borderId="5" xfId="0" applyNumberFormat="1" applyFont="1" applyBorder="1" applyAlignment="1">
      <alignment vertical="center"/>
    </xf>
    <xf numFmtId="165" fontId="5" fillId="0" borderId="3" xfId="0" applyNumberFormat="1" applyFont="1" applyBorder="1" applyAlignment="1">
      <alignment vertical="center"/>
    </xf>
    <xf numFmtId="0" fontId="4" fillId="3" borderId="5" xfId="0" applyFont="1" applyFill="1" applyBorder="1" applyAlignment="1">
      <alignment vertical="center" wrapText="1"/>
    </xf>
    <xf numFmtId="0" fontId="4" fillId="3" borderId="3" xfId="0" applyFont="1" applyFill="1" applyBorder="1" applyAlignment="1">
      <alignment vertical="center" wrapText="1"/>
    </xf>
    <xf numFmtId="0" fontId="33" fillId="3" borderId="5" xfId="0" applyFont="1" applyFill="1" applyBorder="1" applyAlignment="1">
      <alignment vertical="center"/>
    </xf>
    <xf numFmtId="0" fontId="33" fillId="3" borderId="3" xfId="0" applyFont="1" applyFill="1" applyBorder="1" applyAlignment="1">
      <alignment vertical="center"/>
    </xf>
    <xf numFmtId="0" fontId="17" fillId="0" borderId="10" xfId="0" applyFont="1" applyBorder="1" applyAlignment="1">
      <alignment horizontal="center" vertical="center"/>
    </xf>
    <xf numFmtId="0" fontId="17" fillId="0" borderId="14" xfId="0" applyFont="1" applyBorder="1" applyAlignment="1">
      <alignment horizontal="center" vertical="center"/>
    </xf>
    <xf numFmtId="0" fontId="17" fillId="0" borderId="6" xfId="0" applyFont="1" applyBorder="1" applyAlignment="1">
      <alignment horizontal="center" vertical="center"/>
    </xf>
    <xf numFmtId="0" fontId="17" fillId="0" borderId="12" xfId="0" applyFont="1" applyBorder="1" applyAlignment="1">
      <alignment horizontal="center" vertical="center"/>
    </xf>
    <xf numFmtId="0" fontId="17" fillId="0" borderId="15" xfId="0" applyFont="1" applyBorder="1" applyAlignment="1">
      <alignment horizontal="center" vertical="center"/>
    </xf>
    <xf numFmtId="0" fontId="17" fillId="0" borderId="4" xfId="0" applyFont="1" applyBorder="1" applyAlignment="1">
      <alignment horizontal="center" vertical="center"/>
    </xf>
    <xf numFmtId="0" fontId="4" fillId="0" borderId="5" xfId="0" applyFont="1" applyBorder="1" applyAlignment="1">
      <alignment vertical="center" wrapText="1"/>
    </xf>
    <xf numFmtId="0" fontId="4" fillId="0" borderId="7" xfId="0" applyFont="1" applyBorder="1" applyAlignment="1">
      <alignment vertical="center" wrapText="1"/>
    </xf>
    <xf numFmtId="0" fontId="4" fillId="0" borderId="3" xfId="0" applyFont="1" applyBorder="1" applyAlignment="1">
      <alignment vertical="center" wrapText="1"/>
    </xf>
    <xf numFmtId="165" fontId="5" fillId="0" borderId="7" xfId="0" applyNumberFormat="1" applyFont="1" applyBorder="1" applyAlignment="1">
      <alignment vertical="center"/>
    </xf>
    <xf numFmtId="0" fontId="4" fillId="6" borderId="5" xfId="0" applyFont="1" applyFill="1" applyBorder="1" applyAlignment="1">
      <alignment vertical="center"/>
    </xf>
    <xf numFmtId="0" fontId="4" fillId="6" borderId="7" xfId="0" applyFont="1" applyFill="1" applyBorder="1" applyAlignment="1">
      <alignment vertical="center"/>
    </xf>
    <xf numFmtId="0" fontId="21" fillId="6" borderId="5" xfId="0" applyFont="1" applyFill="1" applyBorder="1" applyAlignment="1">
      <alignment vertical="center" wrapText="1"/>
    </xf>
    <xf numFmtId="0" fontId="21" fillId="6" borderId="7" xfId="0" applyFont="1" applyFill="1" applyBorder="1" applyAlignment="1">
      <alignment vertical="center" wrapText="1"/>
    </xf>
    <xf numFmtId="0" fontId="21" fillId="6" borderId="3" xfId="0" applyFont="1" applyFill="1" applyBorder="1" applyAlignment="1">
      <alignment vertical="center" wrapText="1"/>
    </xf>
    <xf numFmtId="0" fontId="28" fillId="0" borderId="5" xfId="0" applyFont="1" applyBorder="1" applyAlignment="1">
      <alignment vertical="center"/>
    </xf>
    <xf numFmtId="0" fontId="28" fillId="0" borderId="3" xfId="0" applyFont="1" applyBorder="1" applyAlignment="1">
      <alignment vertical="center"/>
    </xf>
    <xf numFmtId="0" fontId="34" fillId="0" borderId="5" xfId="0" applyFont="1" applyBorder="1" applyAlignment="1">
      <alignment horizontal="center" vertical="center"/>
    </xf>
    <xf numFmtId="0" fontId="34" fillId="0" borderId="3" xfId="0" applyFont="1" applyBorder="1" applyAlignment="1">
      <alignment horizontal="center" vertical="center"/>
    </xf>
    <xf numFmtId="0" fontId="20" fillId="0" borderId="9" xfId="0" applyFont="1" applyBorder="1" applyAlignment="1">
      <alignment vertical="center"/>
    </xf>
    <xf numFmtId="0" fontId="20" fillId="0" borderId="2" xfId="0" applyFont="1" applyBorder="1" applyAlignment="1">
      <alignment vertical="center"/>
    </xf>
    <xf numFmtId="0" fontId="20" fillId="0" borderId="5" xfId="0" applyFont="1" applyBorder="1" applyAlignment="1">
      <alignment vertical="center"/>
    </xf>
    <xf numFmtId="0" fontId="20" fillId="0" borderId="3" xfId="0" applyFont="1" applyBorder="1" applyAlignment="1">
      <alignment vertical="center"/>
    </xf>
    <xf numFmtId="0" fontId="4" fillId="6" borderId="3" xfId="0" applyFont="1" applyFill="1" applyBorder="1" applyAlignment="1">
      <alignment vertical="center"/>
    </xf>
    <xf numFmtId="0" fontId="4" fillId="6" borderId="5" xfId="0" applyFont="1" applyFill="1" applyBorder="1" applyAlignment="1">
      <alignment vertical="center" wrapText="1"/>
    </xf>
    <xf numFmtId="0" fontId="4" fillId="6" borderId="7" xfId="0" applyFont="1" applyFill="1" applyBorder="1" applyAlignment="1">
      <alignment vertical="center" wrapText="1"/>
    </xf>
    <xf numFmtId="0" fontId="4" fillId="6" borderId="3" xfId="0" applyFont="1" applyFill="1" applyBorder="1" applyAlignment="1">
      <alignment vertical="center" wrapText="1"/>
    </xf>
    <xf numFmtId="165" fontId="9" fillId="0" borderId="5" xfId="0" applyNumberFormat="1" applyFont="1" applyBorder="1" applyAlignment="1">
      <alignment vertical="center"/>
    </xf>
    <xf numFmtId="165" fontId="9" fillId="0" borderId="3" xfId="0" applyNumberFormat="1" applyFont="1" applyBorder="1" applyAlignment="1">
      <alignment vertical="center"/>
    </xf>
    <xf numFmtId="0" fontId="9" fillId="0" borderId="16" xfId="0" applyFont="1" applyBorder="1" applyAlignment="1">
      <alignment horizontal="center" vertical="center" wrapText="1"/>
    </xf>
    <xf numFmtId="0" fontId="9" fillId="0" borderId="17" xfId="0" applyFont="1" applyBorder="1" applyAlignment="1">
      <alignment horizontal="center" vertical="center" wrapText="1"/>
    </xf>
    <xf numFmtId="0" fontId="27" fillId="0" borderId="31" xfId="0" applyFont="1" applyBorder="1" applyAlignment="1">
      <alignment horizontal="center"/>
    </xf>
    <xf numFmtId="0" fontId="27" fillId="0" borderId="33" xfId="0" applyFont="1" applyBorder="1" applyAlignment="1">
      <alignment horizontal="center"/>
    </xf>
    <xf numFmtId="0" fontId="12" fillId="0" borderId="9" xfId="0" applyFont="1" applyBorder="1" applyAlignment="1">
      <alignment horizontal="right" vertical="center"/>
    </xf>
    <xf numFmtId="0" fontId="12" fillId="0" borderId="2" xfId="0" applyFont="1" applyBorder="1" applyAlignment="1">
      <alignment horizontal="right" vertical="center"/>
    </xf>
  </cellXfs>
  <cellStyles count="2">
    <cellStyle name="Normal" xfId="0" builtinId="0"/>
    <cellStyle name="Normal 3 2" xfId="1" xr:uid="{ED0CB5FC-C3C8-4FFB-8DEC-13DE11E50AF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F274"/>
  <sheetViews>
    <sheetView topLeftCell="A219" zoomScale="86" zoomScaleNormal="86" workbookViewId="0">
      <selection activeCell="D274" sqref="D274"/>
    </sheetView>
  </sheetViews>
  <sheetFormatPr defaultRowHeight="14.4" x14ac:dyDescent="0.3"/>
  <cols>
    <col min="1" max="1" width="18.6640625" customWidth="1"/>
    <col min="2" max="2" width="27.33203125" customWidth="1"/>
    <col min="3" max="3" width="33.109375" customWidth="1"/>
    <col min="4" max="4" width="41.5546875" customWidth="1"/>
    <col min="5" max="5" width="18.6640625" customWidth="1"/>
    <col min="6" max="6" width="8.88671875" customWidth="1"/>
  </cols>
  <sheetData>
    <row r="3" spans="1:2" ht="18" x14ac:dyDescent="0.3">
      <c r="A3" s="106" t="s">
        <v>605</v>
      </c>
    </row>
    <row r="4" spans="1:2" ht="15.6" x14ac:dyDescent="0.3">
      <c r="A4" s="2" t="s">
        <v>0</v>
      </c>
    </row>
    <row r="5" spans="1:2" ht="15.6" x14ac:dyDescent="0.3">
      <c r="A5" s="2"/>
    </row>
    <row r="6" spans="1:2" ht="15.6" customHeight="1" x14ac:dyDescent="0.3">
      <c r="A6" s="207" t="s">
        <v>597</v>
      </c>
      <c r="B6" s="208"/>
    </row>
    <row r="7" spans="1:2" x14ac:dyDescent="0.3">
      <c r="A7" s="3" t="s">
        <v>1</v>
      </c>
    </row>
    <row r="8" spans="1:2" x14ac:dyDescent="0.3">
      <c r="A8" s="4" t="s">
        <v>2</v>
      </c>
    </row>
    <row r="9" spans="1:2" x14ac:dyDescent="0.3">
      <c r="A9" s="4" t="s">
        <v>3</v>
      </c>
    </row>
    <row r="10" spans="1:2" x14ac:dyDescent="0.3">
      <c r="A10" s="4" t="s">
        <v>4</v>
      </c>
    </row>
    <row r="11" spans="1:2" x14ac:dyDescent="0.3">
      <c r="A11" s="4" t="s">
        <v>5</v>
      </c>
    </row>
    <row r="12" spans="1:2" x14ac:dyDescent="0.3">
      <c r="A12" s="3" t="s">
        <v>6</v>
      </c>
    </row>
    <row r="13" spans="1:2" x14ac:dyDescent="0.3">
      <c r="A13" s="3" t="s">
        <v>7</v>
      </c>
    </row>
    <row r="14" spans="1:2" x14ac:dyDescent="0.3">
      <c r="A14" s="4" t="s">
        <v>8</v>
      </c>
    </row>
    <row r="15" spans="1:2" x14ac:dyDescent="0.3">
      <c r="A15" s="3" t="s">
        <v>9</v>
      </c>
    </row>
    <row r="16" spans="1:2" ht="15" thickBot="1" x14ac:dyDescent="0.35">
      <c r="A16" s="5"/>
    </row>
    <row r="17" spans="1:5" ht="15" thickBot="1" x14ac:dyDescent="0.35">
      <c r="A17" s="6" t="s">
        <v>10</v>
      </c>
      <c r="B17" s="7"/>
      <c r="C17" s="8" t="s">
        <v>11</v>
      </c>
    </row>
    <row r="18" spans="1:5" ht="15" thickBot="1" x14ac:dyDescent="0.35">
      <c r="A18" s="9" t="s">
        <v>12</v>
      </c>
      <c r="B18" s="11" t="s">
        <v>13</v>
      </c>
      <c r="C18" s="12" t="s">
        <v>14</v>
      </c>
    </row>
    <row r="19" spans="1:5" ht="15" thickBot="1" x14ac:dyDescent="0.35">
      <c r="A19" s="9" t="s">
        <v>12</v>
      </c>
      <c r="B19" s="11" t="s">
        <v>15</v>
      </c>
      <c r="C19" s="12" t="s">
        <v>14</v>
      </c>
    </row>
    <row r="20" spans="1:5" ht="15" thickBot="1" x14ac:dyDescent="0.35">
      <c r="A20" s="13"/>
    </row>
    <row r="21" spans="1:5" x14ac:dyDescent="0.3">
      <c r="A21" s="210" t="s">
        <v>16</v>
      </c>
      <c r="B21" s="210" t="s">
        <v>17</v>
      </c>
      <c r="C21" s="210" t="s">
        <v>18</v>
      </c>
      <c r="D21" s="14" t="s">
        <v>19</v>
      </c>
      <c r="E21" s="212" t="s">
        <v>172</v>
      </c>
    </row>
    <row r="22" spans="1:5" ht="15" thickBot="1" x14ac:dyDescent="0.35">
      <c r="A22" s="211"/>
      <c r="B22" s="211"/>
      <c r="C22" s="211"/>
      <c r="D22" s="12" t="s">
        <v>20</v>
      </c>
      <c r="E22" s="213"/>
    </row>
    <row r="23" spans="1:5" ht="28.2" thickBot="1" x14ac:dyDescent="0.35">
      <c r="A23" s="16">
        <v>1</v>
      </c>
      <c r="B23" s="39" t="s">
        <v>21</v>
      </c>
      <c r="C23" s="17" t="s">
        <v>22</v>
      </c>
      <c r="D23" s="18" t="s">
        <v>23</v>
      </c>
      <c r="E23" s="110"/>
    </row>
    <row r="24" spans="1:5" ht="28.2" thickBot="1" x14ac:dyDescent="0.35">
      <c r="A24" s="16">
        <v>2</v>
      </c>
      <c r="B24" s="39" t="s">
        <v>24</v>
      </c>
      <c r="C24" s="17" t="s">
        <v>25</v>
      </c>
      <c r="D24" s="18" t="s">
        <v>23</v>
      </c>
      <c r="E24" s="110"/>
    </row>
    <row r="25" spans="1:5" ht="28.2" thickBot="1" x14ac:dyDescent="0.35">
      <c r="A25" s="16">
        <v>3</v>
      </c>
      <c r="B25" s="39" t="s">
        <v>26</v>
      </c>
      <c r="C25" s="17" t="s">
        <v>25</v>
      </c>
      <c r="D25" s="18" t="s">
        <v>23</v>
      </c>
      <c r="E25" s="110"/>
    </row>
    <row r="26" spans="1:5" ht="28.2" thickBot="1" x14ac:dyDescent="0.35">
      <c r="A26" s="16">
        <v>4</v>
      </c>
      <c r="B26" s="39" t="s">
        <v>27</v>
      </c>
      <c r="C26" s="17" t="s">
        <v>25</v>
      </c>
      <c r="D26" s="18" t="s">
        <v>23</v>
      </c>
      <c r="E26" s="110"/>
    </row>
    <row r="27" spans="1:5" ht="28.2" thickBot="1" x14ac:dyDescent="0.35">
      <c r="A27" s="16">
        <v>5</v>
      </c>
      <c r="B27" s="39" t="s">
        <v>28</v>
      </c>
      <c r="C27" s="17" t="s">
        <v>25</v>
      </c>
      <c r="D27" s="18" t="s">
        <v>23</v>
      </c>
      <c r="E27" s="110"/>
    </row>
    <row r="28" spans="1:5" ht="15" thickBot="1" x14ac:dyDescent="0.35">
      <c r="A28" s="19"/>
      <c r="B28" s="20"/>
      <c r="C28" s="21"/>
      <c r="D28" s="22" t="s">
        <v>29</v>
      </c>
      <c r="E28" s="111"/>
    </row>
    <row r="29" spans="1:5" x14ac:dyDescent="0.3">
      <c r="A29" s="23"/>
    </row>
    <row r="30" spans="1:5" ht="15.6" x14ac:dyDescent="0.3">
      <c r="A30" s="2" t="s">
        <v>30</v>
      </c>
    </row>
    <row r="31" spans="1:5" ht="15.6" x14ac:dyDescent="0.3">
      <c r="A31" s="2"/>
    </row>
    <row r="32" spans="1:5" x14ac:dyDescent="0.3">
      <c r="A32" s="209" t="s">
        <v>597</v>
      </c>
      <c r="B32" s="209"/>
    </row>
    <row r="33" spans="1:5" x14ac:dyDescent="0.3">
      <c r="A33" s="13" t="s">
        <v>31</v>
      </c>
    </row>
    <row r="34" spans="1:5" x14ac:dyDescent="0.3">
      <c r="A34" s="13" t="s">
        <v>32</v>
      </c>
    </row>
    <row r="35" spans="1:5" x14ac:dyDescent="0.3">
      <c r="A35" s="13" t="s">
        <v>33</v>
      </c>
    </row>
    <row r="36" spans="1:5" x14ac:dyDescent="0.3">
      <c r="A36" s="13" t="s">
        <v>34</v>
      </c>
    </row>
    <row r="37" spans="1:5" x14ac:dyDescent="0.3">
      <c r="A37" s="13" t="s">
        <v>35</v>
      </c>
    </row>
    <row r="38" spans="1:5" x14ac:dyDescent="0.3">
      <c r="A38" s="53"/>
      <c r="B38" s="56"/>
      <c r="C38" s="56"/>
      <c r="D38" s="56"/>
    </row>
    <row r="39" spans="1:5" x14ac:dyDescent="0.3">
      <c r="A39" s="53" t="s">
        <v>10</v>
      </c>
      <c r="B39" s="53"/>
      <c r="C39" s="59"/>
      <c r="D39" s="58" t="s">
        <v>11</v>
      </c>
    </row>
    <row r="40" spans="1:5" x14ac:dyDescent="0.3">
      <c r="A40" s="53" t="s">
        <v>12</v>
      </c>
      <c r="B40" s="53" t="s">
        <v>13</v>
      </c>
      <c r="C40" s="59"/>
      <c r="D40" s="58" t="s">
        <v>14</v>
      </c>
    </row>
    <row r="41" spans="1:5" x14ac:dyDescent="0.3">
      <c r="A41" s="53" t="s">
        <v>12</v>
      </c>
      <c r="B41" s="53" t="s">
        <v>15</v>
      </c>
      <c r="C41" s="59"/>
      <c r="D41" s="58" t="s">
        <v>14</v>
      </c>
    </row>
    <row r="42" spans="1:5" x14ac:dyDescent="0.3">
      <c r="A42" s="24"/>
    </row>
    <row r="43" spans="1:5" ht="25.95" customHeight="1" x14ac:dyDescent="0.3">
      <c r="A43" s="58" t="s">
        <v>16</v>
      </c>
      <c r="B43" s="58" t="s">
        <v>17</v>
      </c>
      <c r="C43" s="58" t="s">
        <v>36</v>
      </c>
      <c r="D43" s="58" t="s">
        <v>19</v>
      </c>
      <c r="E43" s="59" t="s">
        <v>171</v>
      </c>
    </row>
    <row r="44" spans="1:5" ht="27.6" x14ac:dyDescent="0.3">
      <c r="A44" s="54">
        <v>1</v>
      </c>
      <c r="B44" s="57" t="s">
        <v>38</v>
      </c>
      <c r="C44" s="55" t="s">
        <v>39</v>
      </c>
      <c r="D44" s="54" t="s">
        <v>23</v>
      </c>
      <c r="E44" s="118"/>
    </row>
    <row r="45" spans="1:5" ht="27.6" x14ac:dyDescent="0.3">
      <c r="A45" s="54">
        <v>2</v>
      </c>
      <c r="B45" s="57" t="s">
        <v>40</v>
      </c>
      <c r="C45" s="55" t="s">
        <v>39</v>
      </c>
      <c r="D45" s="54" t="s">
        <v>23</v>
      </c>
      <c r="E45" s="118"/>
    </row>
    <row r="46" spans="1:5" ht="27.6" x14ac:dyDescent="0.3">
      <c r="A46" s="54">
        <v>3</v>
      </c>
      <c r="B46" s="57" t="s">
        <v>41</v>
      </c>
      <c r="C46" s="55" t="s">
        <v>39</v>
      </c>
      <c r="D46" s="54" t="s">
        <v>23</v>
      </c>
      <c r="E46" s="118"/>
    </row>
    <row r="47" spans="1:5" ht="34.950000000000003" customHeight="1" x14ac:dyDescent="0.3">
      <c r="A47" s="54">
        <v>4</v>
      </c>
      <c r="B47" s="57" t="s">
        <v>42</v>
      </c>
      <c r="C47" s="55" t="s">
        <v>39</v>
      </c>
      <c r="D47" s="54" t="s">
        <v>23</v>
      </c>
      <c r="E47" s="118"/>
    </row>
    <row r="48" spans="1:5" ht="25.95" customHeight="1" x14ac:dyDescent="0.3">
      <c r="A48" s="54">
        <v>5</v>
      </c>
      <c r="B48" s="57" t="s">
        <v>43</v>
      </c>
      <c r="C48" s="55" t="s">
        <v>39</v>
      </c>
      <c r="D48" s="54" t="s">
        <v>23</v>
      </c>
      <c r="E48" s="118"/>
    </row>
    <row r="49" spans="1:5" ht="27" customHeight="1" x14ac:dyDescent="0.3">
      <c r="A49" s="54">
        <v>6</v>
      </c>
      <c r="B49" s="57" t="s">
        <v>44</v>
      </c>
      <c r="C49" s="55" t="s">
        <v>39</v>
      </c>
      <c r="D49" s="54" t="s">
        <v>23</v>
      </c>
      <c r="E49" s="118"/>
    </row>
    <row r="50" spans="1:5" ht="27.6" x14ac:dyDescent="0.3">
      <c r="A50" s="54">
        <v>7</v>
      </c>
      <c r="B50" s="57" t="s">
        <v>45</v>
      </c>
      <c r="C50" s="55" t="s">
        <v>39</v>
      </c>
      <c r="D50" s="54" t="s">
        <v>23</v>
      </c>
      <c r="E50" s="118"/>
    </row>
    <row r="51" spans="1:5" ht="30.6" customHeight="1" x14ac:dyDescent="0.3">
      <c r="A51" s="54">
        <v>8</v>
      </c>
      <c r="B51" s="57" t="s">
        <v>46</v>
      </c>
      <c r="C51" s="55" t="s">
        <v>39</v>
      </c>
      <c r="D51" s="54" t="s">
        <v>23</v>
      </c>
      <c r="E51" s="118"/>
    </row>
    <row r="52" spans="1:5" ht="15" thickBot="1" x14ac:dyDescent="0.35">
      <c r="A52" s="19"/>
      <c r="B52" s="20"/>
      <c r="C52" s="21"/>
      <c r="D52" s="22" t="s">
        <v>47</v>
      </c>
      <c r="E52" s="111"/>
    </row>
    <row r="53" spans="1:5" x14ac:dyDescent="0.3">
      <c r="A53" s="24"/>
    </row>
    <row r="54" spans="1:5" ht="15.6" x14ac:dyDescent="0.3">
      <c r="A54" s="2" t="s">
        <v>48</v>
      </c>
    </row>
    <row r="55" spans="1:5" ht="15.6" x14ac:dyDescent="0.3">
      <c r="A55" s="2"/>
    </row>
    <row r="56" spans="1:5" x14ac:dyDescent="0.3">
      <c r="A56" s="209" t="s">
        <v>597</v>
      </c>
      <c r="B56" s="209"/>
    </row>
    <row r="57" spans="1:5" x14ac:dyDescent="0.3">
      <c r="A57" s="3" t="s">
        <v>1</v>
      </c>
    </row>
    <row r="58" spans="1:5" x14ac:dyDescent="0.3">
      <c r="A58" s="3" t="s">
        <v>49</v>
      </c>
    </row>
    <row r="59" spans="1:5" x14ac:dyDescent="0.3">
      <c r="A59" s="3" t="s">
        <v>50</v>
      </c>
    </row>
    <row r="60" spans="1:5" x14ac:dyDescent="0.3">
      <c r="A60" s="3" t="s">
        <v>51</v>
      </c>
    </row>
    <row r="61" spans="1:5" x14ac:dyDescent="0.3">
      <c r="A61" s="3" t="s">
        <v>52</v>
      </c>
    </row>
    <row r="62" spans="1:5" x14ac:dyDescent="0.3">
      <c r="A62" s="3" t="s">
        <v>6</v>
      </c>
    </row>
    <row r="63" spans="1:5" x14ac:dyDescent="0.3">
      <c r="A63" s="3" t="s">
        <v>7</v>
      </c>
    </row>
    <row r="64" spans="1:5" x14ac:dyDescent="0.3">
      <c r="A64" s="3" t="s">
        <v>53</v>
      </c>
    </row>
    <row r="65" spans="1:5" ht="15" thickBot="1" x14ac:dyDescent="0.35">
      <c r="A65" s="3" t="s">
        <v>9</v>
      </c>
    </row>
    <row r="66" spans="1:5" ht="15" thickBot="1" x14ac:dyDescent="0.35">
      <c r="A66" s="6" t="s">
        <v>10</v>
      </c>
      <c r="B66" s="7"/>
      <c r="C66" s="8" t="s">
        <v>11</v>
      </c>
    </row>
    <row r="67" spans="1:5" ht="15" thickBot="1" x14ac:dyDescent="0.35">
      <c r="A67" s="9" t="s">
        <v>12</v>
      </c>
      <c r="B67" s="11" t="s">
        <v>13</v>
      </c>
      <c r="C67" s="12" t="s">
        <v>14</v>
      </c>
    </row>
    <row r="68" spans="1:5" ht="15" thickBot="1" x14ac:dyDescent="0.35">
      <c r="A68" s="9" t="s">
        <v>12</v>
      </c>
      <c r="B68" s="11" t="s">
        <v>15</v>
      </c>
      <c r="C68" s="12" t="s">
        <v>14</v>
      </c>
    </row>
    <row r="69" spans="1:5" ht="15" thickBot="1" x14ac:dyDescent="0.35">
      <c r="A69" s="13"/>
    </row>
    <row r="70" spans="1:5" ht="28.2" thickBot="1" x14ac:dyDescent="0.35">
      <c r="A70" s="25" t="s">
        <v>16</v>
      </c>
      <c r="B70" s="26" t="s">
        <v>17</v>
      </c>
      <c r="C70" s="26" t="s">
        <v>54</v>
      </c>
      <c r="D70" s="27" t="s">
        <v>55</v>
      </c>
      <c r="E70" s="28" t="s">
        <v>172</v>
      </c>
    </row>
    <row r="71" spans="1:5" ht="15" thickBot="1" x14ac:dyDescent="0.35">
      <c r="A71" s="9">
        <v>1</v>
      </c>
      <c r="B71" s="11" t="s">
        <v>56</v>
      </c>
      <c r="C71" s="18" t="s">
        <v>57</v>
      </c>
      <c r="D71" s="18" t="s">
        <v>23</v>
      </c>
      <c r="E71" s="119"/>
    </row>
    <row r="72" spans="1:5" ht="15" thickBot="1" x14ac:dyDescent="0.35">
      <c r="A72" s="9">
        <v>2</v>
      </c>
      <c r="B72" s="11" t="s">
        <v>58</v>
      </c>
      <c r="C72" s="18" t="s">
        <v>57</v>
      </c>
      <c r="D72" s="18" t="s">
        <v>23</v>
      </c>
      <c r="E72" s="119"/>
    </row>
    <row r="73" spans="1:5" ht="15" thickBot="1" x14ac:dyDescent="0.35">
      <c r="A73" s="30"/>
      <c r="B73" s="20"/>
      <c r="C73" s="31"/>
      <c r="D73" s="22" t="s">
        <v>59</v>
      </c>
      <c r="E73" s="111"/>
    </row>
    <row r="74" spans="1:5" ht="15.6" x14ac:dyDescent="0.3">
      <c r="A74" s="32"/>
    </row>
    <row r="75" spans="1:5" ht="15.6" x14ac:dyDescent="0.3">
      <c r="A75" s="2" t="s">
        <v>60</v>
      </c>
    </row>
    <row r="76" spans="1:5" ht="15.6" x14ac:dyDescent="0.3">
      <c r="A76" s="2"/>
    </row>
    <row r="77" spans="1:5" x14ac:dyDescent="0.3">
      <c r="A77" s="209" t="s">
        <v>597</v>
      </c>
      <c r="B77" s="209"/>
    </row>
    <row r="78" spans="1:5" x14ac:dyDescent="0.3">
      <c r="A78" s="3" t="s">
        <v>61</v>
      </c>
    </row>
    <row r="79" spans="1:5" x14ac:dyDescent="0.3">
      <c r="A79" s="3" t="s">
        <v>62</v>
      </c>
    </row>
    <row r="80" spans="1:5" x14ac:dyDescent="0.3">
      <c r="A80" s="3" t="s">
        <v>63</v>
      </c>
    </row>
    <row r="81" spans="1:5" x14ac:dyDescent="0.3">
      <c r="A81" s="3" t="s">
        <v>64</v>
      </c>
    </row>
    <row r="82" spans="1:5" ht="15" thickBot="1" x14ac:dyDescent="0.35">
      <c r="A82" s="3" t="s">
        <v>65</v>
      </c>
    </row>
    <row r="83" spans="1:5" ht="15" thickBot="1" x14ac:dyDescent="0.35">
      <c r="A83" s="6" t="s">
        <v>10</v>
      </c>
      <c r="B83" s="7"/>
      <c r="C83" s="8" t="s">
        <v>11</v>
      </c>
    </row>
    <row r="84" spans="1:5" ht="15" thickBot="1" x14ac:dyDescent="0.35">
      <c r="A84" s="9" t="s">
        <v>12</v>
      </c>
      <c r="B84" s="11" t="s">
        <v>13</v>
      </c>
      <c r="C84" s="12" t="s">
        <v>14</v>
      </c>
    </row>
    <row r="85" spans="1:5" ht="15" thickBot="1" x14ac:dyDescent="0.35">
      <c r="A85" s="9" t="s">
        <v>12</v>
      </c>
      <c r="B85" s="11" t="s">
        <v>15</v>
      </c>
      <c r="C85" s="12" t="s">
        <v>14</v>
      </c>
    </row>
    <row r="86" spans="1:5" ht="15" thickBot="1" x14ac:dyDescent="0.35">
      <c r="A86" s="13"/>
    </row>
    <row r="87" spans="1:5" ht="15" thickBot="1" x14ac:dyDescent="0.35">
      <c r="A87" s="33" t="s">
        <v>66</v>
      </c>
      <c r="B87" s="26" t="s">
        <v>17</v>
      </c>
      <c r="C87" s="26" t="s">
        <v>54</v>
      </c>
      <c r="D87" s="26" t="s">
        <v>55</v>
      </c>
      <c r="E87" s="34" t="s">
        <v>173</v>
      </c>
    </row>
    <row r="88" spans="1:5" ht="15" thickBot="1" x14ac:dyDescent="0.35">
      <c r="A88" s="16">
        <v>1</v>
      </c>
      <c r="B88" s="11" t="s">
        <v>56</v>
      </c>
      <c r="C88" s="18" t="s">
        <v>67</v>
      </c>
      <c r="D88" s="17" t="s">
        <v>23</v>
      </c>
      <c r="E88" s="120"/>
    </row>
    <row r="89" spans="1:5" ht="15" thickBot="1" x14ac:dyDescent="0.35">
      <c r="A89" s="16">
        <v>2</v>
      </c>
      <c r="B89" s="11" t="s">
        <v>58</v>
      </c>
      <c r="C89" s="18" t="s">
        <v>67</v>
      </c>
      <c r="D89" s="17" t="s">
        <v>23</v>
      </c>
      <c r="E89" s="120"/>
    </row>
    <row r="90" spans="1:5" ht="15" thickBot="1" x14ac:dyDescent="0.35">
      <c r="A90" s="16">
        <v>3</v>
      </c>
      <c r="B90" s="11" t="s">
        <v>68</v>
      </c>
      <c r="C90" s="18" t="s">
        <v>67</v>
      </c>
      <c r="D90" s="17" t="s">
        <v>23</v>
      </c>
      <c r="E90" s="120"/>
    </row>
    <row r="91" spans="1:5" ht="15" thickBot="1" x14ac:dyDescent="0.35">
      <c r="A91" s="16">
        <v>4</v>
      </c>
      <c r="B91" s="11" t="s">
        <v>69</v>
      </c>
      <c r="C91" s="18" t="s">
        <v>67</v>
      </c>
      <c r="D91" s="17" t="s">
        <v>23</v>
      </c>
      <c r="E91" s="120"/>
    </row>
    <row r="92" spans="1:5" ht="15" thickBot="1" x14ac:dyDescent="0.35">
      <c r="A92" s="16">
        <v>5</v>
      </c>
      <c r="B92" s="11" t="s">
        <v>70</v>
      </c>
      <c r="C92" s="18" t="s">
        <v>67</v>
      </c>
      <c r="D92" s="17" t="s">
        <v>23</v>
      </c>
      <c r="E92" s="120"/>
    </row>
    <row r="93" spans="1:5" ht="15" thickBot="1" x14ac:dyDescent="0.35">
      <c r="A93" s="16">
        <v>6</v>
      </c>
      <c r="B93" s="11" t="s">
        <v>71</v>
      </c>
      <c r="C93" s="18" t="s">
        <v>67</v>
      </c>
      <c r="D93" s="17" t="s">
        <v>23</v>
      </c>
      <c r="E93" s="120"/>
    </row>
    <row r="94" spans="1:5" ht="15" thickBot="1" x14ac:dyDescent="0.35">
      <c r="A94" s="16">
        <v>7</v>
      </c>
      <c r="B94" s="11" t="s">
        <v>72</v>
      </c>
      <c r="C94" s="18" t="s">
        <v>67</v>
      </c>
      <c r="D94" s="17" t="s">
        <v>23</v>
      </c>
      <c r="E94" s="120"/>
    </row>
    <row r="95" spans="1:5" ht="15" thickBot="1" x14ac:dyDescent="0.35">
      <c r="A95" s="16">
        <v>8</v>
      </c>
      <c r="B95" s="11" t="s">
        <v>73</v>
      </c>
      <c r="C95" s="18" t="s">
        <v>67</v>
      </c>
      <c r="D95" s="17" t="s">
        <v>23</v>
      </c>
      <c r="E95" s="120"/>
    </row>
    <row r="96" spans="1:5" ht="15" thickBot="1" x14ac:dyDescent="0.35">
      <c r="A96" s="16">
        <v>9</v>
      </c>
      <c r="B96" s="11" t="s">
        <v>74</v>
      </c>
      <c r="C96" s="18" t="s">
        <v>67</v>
      </c>
      <c r="D96" s="17" t="s">
        <v>23</v>
      </c>
      <c r="E96" s="120"/>
    </row>
    <row r="97" spans="1:5" ht="15" thickBot="1" x14ac:dyDescent="0.35">
      <c r="A97" s="19"/>
      <c r="B97" s="20"/>
      <c r="C97" s="36"/>
      <c r="D97" s="37" t="s">
        <v>75</v>
      </c>
      <c r="E97" s="121"/>
    </row>
    <row r="98" spans="1:5" ht="15.6" x14ac:dyDescent="0.3">
      <c r="A98" s="32"/>
    </row>
    <row r="99" spans="1:5" ht="15.6" x14ac:dyDescent="0.3">
      <c r="A99" s="2" t="s">
        <v>76</v>
      </c>
    </row>
    <row r="100" spans="1:5" ht="15.6" x14ac:dyDescent="0.3">
      <c r="A100" s="2"/>
    </row>
    <row r="101" spans="1:5" x14ac:dyDescent="0.3">
      <c r="A101" s="209" t="s">
        <v>597</v>
      </c>
      <c r="B101" s="209"/>
    </row>
    <row r="102" spans="1:5" x14ac:dyDescent="0.3">
      <c r="A102" s="3" t="s">
        <v>1</v>
      </c>
    </row>
    <row r="103" spans="1:5" x14ac:dyDescent="0.3">
      <c r="A103" s="3" t="s">
        <v>49</v>
      </c>
    </row>
    <row r="104" spans="1:5" x14ac:dyDescent="0.3">
      <c r="A104" s="3" t="s">
        <v>50</v>
      </c>
    </row>
    <row r="105" spans="1:5" x14ac:dyDescent="0.3">
      <c r="A105" s="3" t="s">
        <v>51</v>
      </c>
    </row>
    <row r="106" spans="1:5" x14ac:dyDescent="0.3">
      <c r="A106" s="3" t="s">
        <v>52</v>
      </c>
    </row>
    <row r="107" spans="1:5" x14ac:dyDescent="0.3">
      <c r="A107" s="3" t="s">
        <v>6</v>
      </c>
    </row>
    <row r="108" spans="1:5" x14ac:dyDescent="0.3">
      <c r="A108" s="3" t="s">
        <v>7</v>
      </c>
    </row>
    <row r="109" spans="1:5" x14ac:dyDescent="0.3">
      <c r="A109" s="3" t="s">
        <v>53</v>
      </c>
    </row>
    <row r="110" spans="1:5" ht="15" thickBot="1" x14ac:dyDescent="0.35">
      <c r="A110" s="3" t="s">
        <v>9</v>
      </c>
    </row>
    <row r="111" spans="1:5" ht="15" thickBot="1" x14ac:dyDescent="0.35">
      <c r="A111" s="6" t="s">
        <v>10</v>
      </c>
      <c r="B111" s="7"/>
      <c r="C111" s="8" t="s">
        <v>11</v>
      </c>
    </row>
    <row r="112" spans="1:5" ht="15" thickBot="1" x14ac:dyDescent="0.35">
      <c r="A112" s="9" t="s">
        <v>12</v>
      </c>
      <c r="B112" s="11" t="s">
        <v>13</v>
      </c>
      <c r="C112" s="12" t="s">
        <v>14</v>
      </c>
    </row>
    <row r="113" spans="1:5" ht="15" thickBot="1" x14ac:dyDescent="0.35">
      <c r="A113" s="9" t="s">
        <v>12</v>
      </c>
      <c r="B113" s="11" t="s">
        <v>15</v>
      </c>
      <c r="C113" s="12" t="s">
        <v>14</v>
      </c>
    </row>
    <row r="114" spans="1:5" ht="15" thickBot="1" x14ac:dyDescent="0.35">
      <c r="A114" s="13"/>
    </row>
    <row r="115" spans="1:5" ht="15" thickBot="1" x14ac:dyDescent="0.35">
      <c r="A115" s="38" t="s">
        <v>16</v>
      </c>
      <c r="B115" s="8" t="s">
        <v>17</v>
      </c>
      <c r="C115" s="8" t="s">
        <v>54</v>
      </c>
      <c r="D115" s="52" t="s">
        <v>55</v>
      </c>
      <c r="E115" s="27" t="s">
        <v>77</v>
      </c>
    </row>
    <row r="116" spans="1:5" ht="15" thickBot="1" x14ac:dyDescent="0.35">
      <c r="A116" s="9">
        <v>1</v>
      </c>
      <c r="B116" s="11" t="s">
        <v>56</v>
      </c>
      <c r="C116" s="11" t="s">
        <v>57</v>
      </c>
      <c r="D116" s="39" t="s">
        <v>23</v>
      </c>
      <c r="E116" s="122"/>
    </row>
    <row r="117" spans="1:5" ht="15" thickBot="1" x14ac:dyDescent="0.35">
      <c r="A117" s="9">
        <v>2</v>
      </c>
      <c r="B117" s="11" t="s">
        <v>58</v>
      </c>
      <c r="C117" s="11" t="s">
        <v>57</v>
      </c>
      <c r="D117" s="39" t="s">
        <v>23</v>
      </c>
      <c r="E117" s="122"/>
    </row>
    <row r="118" spans="1:5" ht="15" thickBot="1" x14ac:dyDescent="0.35">
      <c r="A118" s="9">
        <v>3</v>
      </c>
      <c r="B118" s="11" t="s">
        <v>68</v>
      </c>
      <c r="C118" s="11" t="s">
        <v>57</v>
      </c>
      <c r="D118" s="39" t="s">
        <v>23</v>
      </c>
      <c r="E118" s="122"/>
    </row>
    <row r="119" spans="1:5" ht="15" thickBot="1" x14ac:dyDescent="0.35">
      <c r="A119" s="9">
        <v>4</v>
      </c>
      <c r="B119" s="11" t="s">
        <v>69</v>
      </c>
      <c r="C119" s="11" t="s">
        <v>57</v>
      </c>
      <c r="D119" s="39" t="s">
        <v>23</v>
      </c>
      <c r="E119" s="122"/>
    </row>
    <row r="120" spans="1:5" ht="15" thickBot="1" x14ac:dyDescent="0.35">
      <c r="A120" s="30"/>
      <c r="B120" s="20"/>
      <c r="C120" s="20"/>
      <c r="D120" s="15" t="s">
        <v>78</v>
      </c>
      <c r="E120" s="123"/>
    </row>
    <row r="121" spans="1:5" x14ac:dyDescent="0.3">
      <c r="A121" s="41"/>
    </row>
    <row r="122" spans="1:5" ht="15.6" x14ac:dyDescent="0.3">
      <c r="A122" s="2" t="s">
        <v>79</v>
      </c>
    </row>
    <row r="123" spans="1:5" ht="15.6" x14ac:dyDescent="0.3">
      <c r="A123" s="2"/>
    </row>
    <row r="124" spans="1:5" x14ac:dyDescent="0.3">
      <c r="A124" s="209" t="s">
        <v>597</v>
      </c>
      <c r="B124" s="209"/>
    </row>
    <row r="125" spans="1:5" x14ac:dyDescent="0.3">
      <c r="A125" s="3" t="s">
        <v>61</v>
      </c>
    </row>
    <row r="126" spans="1:5" x14ac:dyDescent="0.3">
      <c r="A126" s="3" t="s">
        <v>62</v>
      </c>
    </row>
    <row r="127" spans="1:5" x14ac:dyDescent="0.3">
      <c r="A127" s="3" t="s">
        <v>80</v>
      </c>
    </row>
    <row r="128" spans="1:5" x14ac:dyDescent="0.3">
      <c r="A128" s="3" t="s">
        <v>64</v>
      </c>
    </row>
    <row r="129" spans="1:5" ht="15" thickBot="1" x14ac:dyDescent="0.35">
      <c r="A129" s="3" t="s">
        <v>65</v>
      </c>
    </row>
    <row r="130" spans="1:5" ht="15" thickBot="1" x14ac:dyDescent="0.35">
      <c r="A130" s="6" t="s">
        <v>10</v>
      </c>
      <c r="B130" s="7"/>
      <c r="C130" s="8" t="s">
        <v>11</v>
      </c>
    </row>
    <row r="131" spans="1:5" ht="15" thickBot="1" x14ac:dyDescent="0.35">
      <c r="A131" s="9" t="s">
        <v>12</v>
      </c>
      <c r="B131" s="11" t="s">
        <v>13</v>
      </c>
      <c r="C131" s="12" t="s">
        <v>14</v>
      </c>
    </row>
    <row r="132" spans="1:5" ht="15" thickBot="1" x14ac:dyDescent="0.35">
      <c r="A132" s="9" t="s">
        <v>12</v>
      </c>
      <c r="B132" s="11" t="s">
        <v>15</v>
      </c>
      <c r="C132" s="12" t="s">
        <v>14</v>
      </c>
    </row>
    <row r="133" spans="1:5" ht="15" thickBot="1" x14ac:dyDescent="0.35">
      <c r="A133" s="13"/>
    </row>
    <row r="134" spans="1:5" ht="15" thickBot="1" x14ac:dyDescent="0.35">
      <c r="A134" s="33" t="s">
        <v>66</v>
      </c>
      <c r="B134" s="42" t="s">
        <v>17</v>
      </c>
      <c r="C134" s="42" t="s">
        <v>81</v>
      </c>
      <c r="D134" s="26" t="s">
        <v>55</v>
      </c>
      <c r="E134" s="34" t="s">
        <v>37</v>
      </c>
    </row>
    <row r="135" spans="1:5" ht="15" thickBot="1" x14ac:dyDescent="0.35">
      <c r="A135" s="16">
        <v>1</v>
      </c>
      <c r="B135" s="11" t="s">
        <v>56</v>
      </c>
      <c r="C135" s="18" t="s">
        <v>67</v>
      </c>
      <c r="D135" s="18" t="s">
        <v>23</v>
      </c>
      <c r="E135" s="124"/>
    </row>
    <row r="136" spans="1:5" ht="15" thickBot="1" x14ac:dyDescent="0.35">
      <c r="A136" s="16">
        <v>2</v>
      </c>
      <c r="B136" s="11" t="s">
        <v>58</v>
      </c>
      <c r="C136" s="18" t="s">
        <v>67</v>
      </c>
      <c r="D136" s="18" t="s">
        <v>23</v>
      </c>
      <c r="E136" s="124"/>
    </row>
    <row r="137" spans="1:5" ht="15" thickBot="1" x14ac:dyDescent="0.35">
      <c r="A137" s="16">
        <v>3</v>
      </c>
      <c r="B137" s="11" t="s">
        <v>68</v>
      </c>
      <c r="C137" s="18" t="s">
        <v>67</v>
      </c>
      <c r="D137" s="18" t="s">
        <v>23</v>
      </c>
      <c r="E137" s="124"/>
    </row>
    <row r="138" spans="1:5" ht="15" thickBot="1" x14ac:dyDescent="0.35">
      <c r="A138" s="16">
        <v>4</v>
      </c>
      <c r="B138" s="11" t="s">
        <v>69</v>
      </c>
      <c r="C138" s="18" t="s">
        <v>67</v>
      </c>
      <c r="D138" s="18" t="s">
        <v>23</v>
      </c>
      <c r="E138" s="124"/>
    </row>
    <row r="139" spans="1:5" ht="15" thickBot="1" x14ac:dyDescent="0.35">
      <c r="A139" s="16">
        <v>5</v>
      </c>
      <c r="B139" s="11" t="s">
        <v>82</v>
      </c>
      <c r="C139" s="18" t="s">
        <v>67</v>
      </c>
      <c r="D139" s="18" t="s">
        <v>23</v>
      </c>
      <c r="E139" s="124"/>
    </row>
    <row r="140" spans="1:5" ht="15" thickBot="1" x14ac:dyDescent="0.35">
      <c r="A140" s="16">
        <v>6</v>
      </c>
      <c r="B140" s="11" t="s">
        <v>83</v>
      </c>
      <c r="C140" s="18" t="s">
        <v>67</v>
      </c>
      <c r="D140" s="18" t="s">
        <v>23</v>
      </c>
      <c r="E140" s="124"/>
    </row>
    <row r="141" spans="1:5" ht="15" thickBot="1" x14ac:dyDescent="0.35">
      <c r="A141" s="16">
        <v>7</v>
      </c>
      <c r="B141" s="11" t="s">
        <v>84</v>
      </c>
      <c r="C141" s="18" t="s">
        <v>67</v>
      </c>
      <c r="D141" s="18" t="s">
        <v>23</v>
      </c>
      <c r="E141" s="124"/>
    </row>
    <row r="142" spans="1:5" ht="15" thickBot="1" x14ac:dyDescent="0.35">
      <c r="A142" s="19"/>
      <c r="B142" s="20"/>
      <c r="C142" s="36"/>
      <c r="D142" s="22" t="s">
        <v>85</v>
      </c>
      <c r="E142" s="125"/>
    </row>
    <row r="143" spans="1:5" x14ac:dyDescent="0.3">
      <c r="A143" s="13"/>
    </row>
    <row r="144" spans="1:5" ht="15.6" x14ac:dyDescent="0.3">
      <c r="A144" s="2" t="s">
        <v>86</v>
      </c>
    </row>
    <row r="145" spans="1:5" ht="15.6" x14ac:dyDescent="0.3">
      <c r="A145" s="2"/>
    </row>
    <row r="146" spans="1:5" x14ac:dyDescent="0.3">
      <c r="A146" s="209" t="s">
        <v>597</v>
      </c>
      <c r="B146" s="209"/>
    </row>
    <row r="147" spans="1:5" x14ac:dyDescent="0.3">
      <c r="A147" s="3" t="s">
        <v>87</v>
      </c>
    </row>
    <row r="148" spans="1:5" x14ac:dyDescent="0.3">
      <c r="A148" s="3" t="s">
        <v>88</v>
      </c>
    </row>
    <row r="149" spans="1:5" x14ac:dyDescent="0.3">
      <c r="A149" s="3" t="s">
        <v>89</v>
      </c>
    </row>
    <row r="150" spans="1:5" x14ac:dyDescent="0.3">
      <c r="A150" s="3" t="s">
        <v>90</v>
      </c>
    </row>
    <row r="151" spans="1:5" x14ac:dyDescent="0.3">
      <c r="A151" s="3" t="s">
        <v>91</v>
      </c>
    </row>
    <row r="152" spans="1:5" x14ac:dyDescent="0.3">
      <c r="A152" s="3" t="s">
        <v>92</v>
      </c>
    </row>
    <row r="153" spans="1:5" x14ac:dyDescent="0.3">
      <c r="A153" s="3" t="s">
        <v>93</v>
      </c>
    </row>
    <row r="154" spans="1:5" x14ac:dyDescent="0.3">
      <c r="A154" s="3" t="s">
        <v>94</v>
      </c>
    </row>
    <row r="155" spans="1:5" ht="15" thickBot="1" x14ac:dyDescent="0.35">
      <c r="A155" s="3" t="s">
        <v>95</v>
      </c>
    </row>
    <row r="156" spans="1:5" ht="15" thickBot="1" x14ac:dyDescent="0.35">
      <c r="A156" s="6" t="s">
        <v>10</v>
      </c>
      <c r="B156" s="7"/>
      <c r="C156" s="8" t="s">
        <v>11</v>
      </c>
    </row>
    <row r="157" spans="1:5" ht="15" thickBot="1" x14ac:dyDescent="0.35">
      <c r="A157" s="9" t="s">
        <v>12</v>
      </c>
      <c r="B157" s="11" t="s">
        <v>13</v>
      </c>
      <c r="C157" s="12" t="s">
        <v>14</v>
      </c>
    </row>
    <row r="158" spans="1:5" ht="15" thickBot="1" x14ac:dyDescent="0.35">
      <c r="A158" s="9" t="s">
        <v>12</v>
      </c>
      <c r="B158" s="11" t="s">
        <v>15</v>
      </c>
      <c r="C158" s="12" t="s">
        <v>14</v>
      </c>
    </row>
    <row r="159" spans="1:5" ht="15" thickBot="1" x14ac:dyDescent="0.35">
      <c r="A159" s="13"/>
    </row>
    <row r="160" spans="1:5" ht="15" thickBot="1" x14ac:dyDescent="0.35">
      <c r="A160" s="33" t="s">
        <v>96</v>
      </c>
      <c r="B160" s="42" t="s">
        <v>17</v>
      </c>
      <c r="C160" s="42" t="s">
        <v>97</v>
      </c>
      <c r="D160" s="26" t="s">
        <v>55</v>
      </c>
      <c r="E160" s="43" t="s">
        <v>98</v>
      </c>
    </row>
    <row r="161" spans="1:5" x14ac:dyDescent="0.3">
      <c r="A161" s="214">
        <v>1</v>
      </c>
      <c r="B161" s="217" t="s">
        <v>99</v>
      </c>
      <c r="C161" s="214" t="s">
        <v>100</v>
      </c>
      <c r="D161" s="45" t="s">
        <v>101</v>
      </c>
      <c r="E161" s="220"/>
    </row>
    <row r="162" spans="1:5" x14ac:dyDescent="0.3">
      <c r="A162" s="215"/>
      <c r="B162" s="218"/>
      <c r="C162" s="215"/>
      <c r="D162" s="46" t="s">
        <v>102</v>
      </c>
      <c r="E162" s="221"/>
    </row>
    <row r="163" spans="1:5" x14ac:dyDescent="0.3">
      <c r="A163" s="215"/>
      <c r="B163" s="218"/>
      <c r="C163" s="215"/>
      <c r="D163" s="46" t="s">
        <v>103</v>
      </c>
      <c r="E163" s="221"/>
    </row>
    <row r="164" spans="1:5" ht="15" thickBot="1" x14ac:dyDescent="0.35">
      <c r="A164" s="216"/>
      <c r="B164" s="219"/>
      <c r="C164" s="216"/>
      <c r="D164" s="47" t="s">
        <v>104</v>
      </c>
      <c r="E164" s="222"/>
    </row>
    <row r="165" spans="1:5" ht="15" thickBot="1" x14ac:dyDescent="0.35">
      <c r="A165" s="16" t="s">
        <v>105</v>
      </c>
      <c r="B165" s="11"/>
      <c r="C165" s="18" t="s">
        <v>106</v>
      </c>
      <c r="D165" s="18" t="s">
        <v>23</v>
      </c>
      <c r="E165" s="124"/>
    </row>
    <row r="166" spans="1:5" x14ac:dyDescent="0.3">
      <c r="A166" s="214">
        <v>3</v>
      </c>
      <c r="B166" s="217" t="s">
        <v>107</v>
      </c>
      <c r="C166" s="214" t="s">
        <v>100</v>
      </c>
      <c r="D166" s="45" t="s">
        <v>101</v>
      </c>
      <c r="E166" s="220"/>
    </row>
    <row r="167" spans="1:5" x14ac:dyDescent="0.3">
      <c r="A167" s="215"/>
      <c r="B167" s="218"/>
      <c r="C167" s="215"/>
      <c r="D167" s="46" t="s">
        <v>102</v>
      </c>
      <c r="E167" s="221"/>
    </row>
    <row r="168" spans="1:5" x14ac:dyDescent="0.3">
      <c r="A168" s="215"/>
      <c r="B168" s="218"/>
      <c r="C168" s="215"/>
      <c r="D168" s="46" t="s">
        <v>103</v>
      </c>
      <c r="E168" s="221"/>
    </row>
    <row r="169" spans="1:5" ht="15" thickBot="1" x14ac:dyDescent="0.35">
      <c r="A169" s="216"/>
      <c r="B169" s="219"/>
      <c r="C169" s="216"/>
      <c r="D169" s="47" t="s">
        <v>104</v>
      </c>
      <c r="E169" s="222"/>
    </row>
    <row r="170" spans="1:5" ht="15" thickBot="1" x14ac:dyDescent="0.35">
      <c r="A170" s="16" t="s">
        <v>108</v>
      </c>
      <c r="B170" s="11"/>
      <c r="C170" s="18" t="s">
        <v>106</v>
      </c>
      <c r="D170" s="18" t="s">
        <v>23</v>
      </c>
      <c r="E170" s="124"/>
    </row>
    <row r="171" spans="1:5" x14ac:dyDescent="0.3">
      <c r="A171" s="214">
        <v>5</v>
      </c>
      <c r="B171" s="217" t="s">
        <v>109</v>
      </c>
      <c r="C171" s="214" t="s">
        <v>100</v>
      </c>
      <c r="D171" s="45" t="s">
        <v>101</v>
      </c>
      <c r="E171" s="220"/>
    </row>
    <row r="172" spans="1:5" x14ac:dyDescent="0.3">
      <c r="A172" s="215"/>
      <c r="B172" s="218"/>
      <c r="C172" s="215"/>
      <c r="D172" s="46" t="s">
        <v>102</v>
      </c>
      <c r="E172" s="221"/>
    </row>
    <row r="173" spans="1:5" x14ac:dyDescent="0.3">
      <c r="A173" s="215"/>
      <c r="B173" s="218"/>
      <c r="C173" s="215"/>
      <c r="D173" s="46" t="s">
        <v>103</v>
      </c>
      <c r="E173" s="221"/>
    </row>
    <row r="174" spans="1:5" ht="15" thickBot="1" x14ac:dyDescent="0.35">
      <c r="A174" s="216"/>
      <c r="B174" s="219"/>
      <c r="C174" s="216"/>
      <c r="D174" s="47" t="s">
        <v>104</v>
      </c>
      <c r="E174" s="222"/>
    </row>
    <row r="175" spans="1:5" ht="15" thickBot="1" x14ac:dyDescent="0.35">
      <c r="A175" s="16" t="s">
        <v>110</v>
      </c>
      <c r="B175" s="11"/>
      <c r="C175" s="18" t="s">
        <v>106</v>
      </c>
      <c r="D175" s="18" t="s">
        <v>23</v>
      </c>
      <c r="E175" s="124"/>
    </row>
    <row r="176" spans="1:5" x14ac:dyDescent="0.3">
      <c r="A176" s="214">
        <v>7</v>
      </c>
      <c r="B176" s="217" t="s">
        <v>111</v>
      </c>
      <c r="C176" s="214" t="s">
        <v>112</v>
      </c>
      <c r="D176" s="45" t="s">
        <v>113</v>
      </c>
      <c r="E176" s="220"/>
    </row>
    <row r="177" spans="1:5" ht="15" thickBot="1" x14ac:dyDescent="0.35">
      <c r="A177" s="216"/>
      <c r="B177" s="219"/>
      <c r="C177" s="216"/>
      <c r="D177" s="47" t="s">
        <v>114</v>
      </c>
      <c r="E177" s="222"/>
    </row>
    <row r="178" spans="1:5" x14ac:dyDescent="0.3">
      <c r="A178" s="214">
        <v>8</v>
      </c>
      <c r="B178" s="217" t="s">
        <v>115</v>
      </c>
      <c r="C178" s="214" t="s">
        <v>112</v>
      </c>
      <c r="D178" s="45" t="s">
        <v>113</v>
      </c>
      <c r="E178" s="220"/>
    </row>
    <row r="179" spans="1:5" ht="15" thickBot="1" x14ac:dyDescent="0.35">
      <c r="A179" s="216"/>
      <c r="B179" s="219"/>
      <c r="C179" s="216"/>
      <c r="D179" s="47" t="s">
        <v>114</v>
      </c>
      <c r="E179" s="222"/>
    </row>
    <row r="180" spans="1:5" ht="15" thickBot="1" x14ac:dyDescent="0.35">
      <c r="A180" s="19"/>
      <c r="B180" s="20"/>
      <c r="C180" s="36"/>
      <c r="D180" s="12" t="s">
        <v>116</v>
      </c>
      <c r="E180" s="125"/>
    </row>
    <row r="181" spans="1:5" x14ac:dyDescent="0.3">
      <c r="A181" s="41"/>
    </row>
    <row r="182" spans="1:5" ht="15.6" x14ac:dyDescent="0.3">
      <c r="A182" s="2" t="s">
        <v>117</v>
      </c>
    </row>
    <row r="183" spans="1:5" ht="15.6" x14ac:dyDescent="0.3">
      <c r="A183" s="2"/>
    </row>
    <row r="184" spans="1:5" x14ac:dyDescent="0.3">
      <c r="A184" s="209" t="s">
        <v>597</v>
      </c>
      <c r="B184" s="209"/>
    </row>
    <row r="185" spans="1:5" x14ac:dyDescent="0.3">
      <c r="A185" s="3" t="s">
        <v>87</v>
      </c>
    </row>
    <row r="186" spans="1:5" x14ac:dyDescent="0.3">
      <c r="A186" s="3" t="s">
        <v>118</v>
      </c>
    </row>
    <row r="187" spans="1:5" x14ac:dyDescent="0.3">
      <c r="A187" s="3" t="s">
        <v>89</v>
      </c>
    </row>
    <row r="188" spans="1:5" x14ac:dyDescent="0.3">
      <c r="A188" s="3" t="s">
        <v>90</v>
      </c>
    </row>
    <row r="189" spans="1:5" x14ac:dyDescent="0.3">
      <c r="A189" s="3" t="s">
        <v>91</v>
      </c>
    </row>
    <row r="190" spans="1:5" x14ac:dyDescent="0.3">
      <c r="A190" s="3" t="s">
        <v>92</v>
      </c>
    </row>
    <row r="191" spans="1:5" x14ac:dyDescent="0.3">
      <c r="A191" s="3" t="s">
        <v>93</v>
      </c>
    </row>
    <row r="192" spans="1:5" x14ac:dyDescent="0.3">
      <c r="A192" s="3" t="s">
        <v>94</v>
      </c>
    </row>
    <row r="193" spans="1:6" ht="15" thickBot="1" x14ac:dyDescent="0.35">
      <c r="A193" s="3" t="s">
        <v>95</v>
      </c>
    </row>
    <row r="194" spans="1:6" ht="15" thickBot="1" x14ac:dyDescent="0.35">
      <c r="A194" s="6" t="s">
        <v>10</v>
      </c>
      <c r="B194" s="7"/>
      <c r="C194" s="8" t="s">
        <v>11</v>
      </c>
    </row>
    <row r="195" spans="1:6" ht="15" thickBot="1" x14ac:dyDescent="0.35">
      <c r="A195" s="9" t="s">
        <v>12</v>
      </c>
      <c r="B195" s="11" t="s">
        <v>13</v>
      </c>
      <c r="C195" s="12" t="s">
        <v>14</v>
      </c>
    </row>
    <row r="196" spans="1:6" ht="15" thickBot="1" x14ac:dyDescent="0.35">
      <c r="A196" s="9" t="s">
        <v>12</v>
      </c>
      <c r="B196" s="11" t="s">
        <v>15</v>
      </c>
      <c r="C196" s="12" t="s">
        <v>14</v>
      </c>
    </row>
    <row r="197" spans="1:6" ht="15" thickBot="1" x14ac:dyDescent="0.35">
      <c r="A197" s="13"/>
    </row>
    <row r="198" spans="1:6" ht="15" thickBot="1" x14ac:dyDescent="0.35">
      <c r="A198" s="38" t="s">
        <v>96</v>
      </c>
      <c r="B198" s="8" t="s">
        <v>17</v>
      </c>
      <c r="C198" s="8" t="s">
        <v>97</v>
      </c>
      <c r="D198" s="104" t="s">
        <v>55</v>
      </c>
      <c r="E198" s="234" t="s">
        <v>98</v>
      </c>
      <c r="F198" s="235"/>
    </row>
    <row r="199" spans="1:6" x14ac:dyDescent="0.3">
      <c r="A199" s="217">
        <v>1</v>
      </c>
      <c r="B199" s="217" t="s">
        <v>119</v>
      </c>
      <c r="C199" s="217" t="s">
        <v>120</v>
      </c>
      <c r="D199" s="44" t="s">
        <v>121</v>
      </c>
      <c r="E199" s="223"/>
      <c r="F199" s="224"/>
    </row>
    <row r="200" spans="1:6" x14ac:dyDescent="0.3">
      <c r="A200" s="218"/>
      <c r="B200" s="218"/>
      <c r="C200" s="218"/>
      <c r="D200" s="44" t="s">
        <v>122</v>
      </c>
      <c r="E200" s="225"/>
      <c r="F200" s="226"/>
    </row>
    <row r="201" spans="1:6" ht="15" thickBot="1" x14ac:dyDescent="0.35">
      <c r="A201" s="219"/>
      <c r="B201" s="219"/>
      <c r="C201" s="219"/>
      <c r="D201" s="11" t="s">
        <v>123</v>
      </c>
      <c r="E201" s="227"/>
      <c r="F201" s="228"/>
    </row>
    <row r="202" spans="1:6" x14ac:dyDescent="0.3">
      <c r="A202" s="217">
        <v>1</v>
      </c>
      <c r="B202" s="217" t="s">
        <v>119</v>
      </c>
      <c r="C202" s="217" t="s">
        <v>124</v>
      </c>
      <c r="D202" s="44" t="s">
        <v>121</v>
      </c>
      <c r="E202" s="223"/>
      <c r="F202" s="224"/>
    </row>
    <row r="203" spans="1:6" x14ac:dyDescent="0.3">
      <c r="A203" s="218"/>
      <c r="B203" s="218"/>
      <c r="C203" s="218"/>
      <c r="D203" s="44" t="s">
        <v>122</v>
      </c>
      <c r="E203" s="225"/>
      <c r="F203" s="226"/>
    </row>
    <row r="204" spans="1:6" ht="15" thickBot="1" x14ac:dyDescent="0.35">
      <c r="A204" s="219"/>
      <c r="B204" s="219"/>
      <c r="C204" s="219"/>
      <c r="D204" s="11" t="s">
        <v>123</v>
      </c>
      <c r="E204" s="227"/>
      <c r="F204" s="228"/>
    </row>
    <row r="205" spans="1:6" x14ac:dyDescent="0.3">
      <c r="A205" s="217" t="s">
        <v>125</v>
      </c>
      <c r="B205" s="217" t="s">
        <v>119</v>
      </c>
      <c r="C205" s="217" t="s">
        <v>126</v>
      </c>
      <c r="D205" s="44" t="s">
        <v>121</v>
      </c>
      <c r="E205" s="223"/>
      <c r="F205" s="224"/>
    </row>
    <row r="206" spans="1:6" x14ac:dyDescent="0.3">
      <c r="A206" s="218"/>
      <c r="B206" s="218"/>
      <c r="C206" s="218"/>
      <c r="D206" s="44" t="s">
        <v>122</v>
      </c>
      <c r="E206" s="225"/>
      <c r="F206" s="226"/>
    </row>
    <row r="207" spans="1:6" ht="15" thickBot="1" x14ac:dyDescent="0.35">
      <c r="A207" s="219"/>
      <c r="B207" s="219"/>
      <c r="C207" s="219"/>
      <c r="D207" s="11" t="s">
        <v>123</v>
      </c>
      <c r="E207" s="227"/>
      <c r="F207" s="228"/>
    </row>
    <row r="208" spans="1:6" x14ac:dyDescent="0.3">
      <c r="A208" s="217" t="s">
        <v>125</v>
      </c>
      <c r="B208" s="217" t="s">
        <v>119</v>
      </c>
      <c r="C208" s="217" t="s">
        <v>127</v>
      </c>
      <c r="D208" s="44" t="s">
        <v>121</v>
      </c>
      <c r="E208" s="223"/>
      <c r="F208" s="224"/>
    </row>
    <row r="209" spans="1:6" x14ac:dyDescent="0.3">
      <c r="A209" s="218"/>
      <c r="B209" s="218"/>
      <c r="C209" s="218"/>
      <c r="D209" s="44" t="s">
        <v>122</v>
      </c>
      <c r="E209" s="225"/>
      <c r="F209" s="226"/>
    </row>
    <row r="210" spans="1:6" ht="15" thickBot="1" x14ac:dyDescent="0.35">
      <c r="A210" s="219"/>
      <c r="B210" s="219"/>
      <c r="C210" s="219"/>
      <c r="D210" s="11" t="s">
        <v>123</v>
      </c>
      <c r="E210" s="227"/>
      <c r="F210" s="228"/>
    </row>
    <row r="211" spans="1:6" x14ac:dyDescent="0.3">
      <c r="A211" s="217" t="s">
        <v>125</v>
      </c>
      <c r="B211" s="217" t="s">
        <v>119</v>
      </c>
      <c r="C211" s="217" t="s">
        <v>128</v>
      </c>
      <c r="D211" s="44" t="s">
        <v>121</v>
      </c>
      <c r="E211" s="223"/>
      <c r="F211" s="224"/>
    </row>
    <row r="212" spans="1:6" x14ac:dyDescent="0.3">
      <c r="A212" s="218"/>
      <c r="B212" s="218"/>
      <c r="C212" s="218"/>
      <c r="D212" s="44" t="s">
        <v>122</v>
      </c>
      <c r="E212" s="225"/>
      <c r="F212" s="226"/>
    </row>
    <row r="213" spans="1:6" ht="15" thickBot="1" x14ac:dyDescent="0.35">
      <c r="A213" s="219"/>
      <c r="B213" s="219"/>
      <c r="C213" s="219"/>
      <c r="D213" s="11" t="s">
        <v>123</v>
      </c>
      <c r="E213" s="227"/>
      <c r="F213" s="228"/>
    </row>
    <row r="214" spans="1:6" x14ac:dyDescent="0.3">
      <c r="A214" s="217" t="s">
        <v>125</v>
      </c>
      <c r="B214" s="217" t="s">
        <v>119</v>
      </c>
      <c r="C214" s="217" t="s">
        <v>129</v>
      </c>
      <c r="D214" s="44" t="s">
        <v>121</v>
      </c>
      <c r="E214" s="223"/>
      <c r="F214" s="224"/>
    </row>
    <row r="215" spans="1:6" x14ac:dyDescent="0.3">
      <c r="A215" s="218"/>
      <c r="B215" s="218"/>
      <c r="C215" s="218"/>
      <c r="D215" s="44" t="s">
        <v>122</v>
      </c>
      <c r="E215" s="225"/>
      <c r="F215" s="226"/>
    </row>
    <row r="216" spans="1:6" ht="15" thickBot="1" x14ac:dyDescent="0.35">
      <c r="A216" s="219"/>
      <c r="B216" s="219"/>
      <c r="C216" s="219"/>
      <c r="D216" s="11" t="s">
        <v>123</v>
      </c>
      <c r="E216" s="227"/>
      <c r="F216" s="228"/>
    </row>
    <row r="217" spans="1:6" x14ac:dyDescent="0.3">
      <c r="A217" s="217" t="s">
        <v>125</v>
      </c>
      <c r="B217" s="217" t="s">
        <v>119</v>
      </c>
      <c r="C217" s="217" t="s">
        <v>130</v>
      </c>
      <c r="D217" s="44" t="s">
        <v>121</v>
      </c>
      <c r="E217" s="223"/>
      <c r="F217" s="224"/>
    </row>
    <row r="218" spans="1:6" x14ac:dyDescent="0.3">
      <c r="A218" s="218"/>
      <c r="B218" s="218"/>
      <c r="C218" s="218"/>
      <c r="D218" s="44" t="s">
        <v>122</v>
      </c>
      <c r="E218" s="225"/>
      <c r="F218" s="226"/>
    </row>
    <row r="219" spans="1:6" ht="15" thickBot="1" x14ac:dyDescent="0.35">
      <c r="A219" s="219"/>
      <c r="B219" s="219"/>
      <c r="C219" s="219"/>
      <c r="D219" s="11" t="s">
        <v>123</v>
      </c>
      <c r="E219" s="227"/>
      <c r="F219" s="228"/>
    </row>
    <row r="220" spans="1:6" ht="15" thickBot="1" x14ac:dyDescent="0.35">
      <c r="A220" s="9">
        <v>2</v>
      </c>
      <c r="B220" s="11" t="s">
        <v>131</v>
      </c>
      <c r="C220" s="11" t="s">
        <v>132</v>
      </c>
      <c r="D220" s="11" t="s">
        <v>23</v>
      </c>
      <c r="E220" s="232"/>
      <c r="F220" s="233"/>
    </row>
    <row r="221" spans="1:6" ht="15" thickBot="1" x14ac:dyDescent="0.35">
      <c r="A221" s="9">
        <v>3</v>
      </c>
      <c r="B221" s="11" t="s">
        <v>133</v>
      </c>
      <c r="C221" s="11" t="s">
        <v>134</v>
      </c>
      <c r="D221" s="11" t="s">
        <v>23</v>
      </c>
      <c r="E221" s="232"/>
      <c r="F221" s="233"/>
    </row>
    <row r="222" spans="1:6" x14ac:dyDescent="0.3">
      <c r="A222" s="217">
        <v>4</v>
      </c>
      <c r="B222" s="217" t="s">
        <v>135</v>
      </c>
      <c r="C222" s="217" t="s">
        <v>112</v>
      </c>
      <c r="D222" s="44" t="s">
        <v>136</v>
      </c>
      <c r="E222" s="223"/>
      <c r="F222" s="224"/>
    </row>
    <row r="223" spans="1:6" ht="15" thickBot="1" x14ac:dyDescent="0.35">
      <c r="A223" s="219"/>
      <c r="B223" s="219"/>
      <c r="C223" s="219"/>
      <c r="D223" s="11" t="s">
        <v>123</v>
      </c>
      <c r="E223" s="227"/>
      <c r="F223" s="228"/>
    </row>
    <row r="224" spans="1:6" ht="15" thickBot="1" x14ac:dyDescent="0.35">
      <c r="A224" s="30"/>
      <c r="B224" s="20"/>
      <c r="C224" s="20"/>
      <c r="D224" s="12" t="s">
        <v>137</v>
      </c>
      <c r="E224" s="238"/>
      <c r="F224" s="239"/>
    </row>
    <row r="225" spans="1:6" x14ac:dyDescent="0.3">
      <c r="A225" s="51"/>
      <c r="B225" s="51"/>
      <c r="C225" s="51"/>
      <c r="D225" s="51"/>
      <c r="E225" s="51"/>
      <c r="F225" s="51"/>
    </row>
    <row r="226" spans="1:6" ht="15.6" x14ac:dyDescent="0.3">
      <c r="A226" s="2" t="s">
        <v>138</v>
      </c>
    </row>
    <row r="227" spans="1:6" ht="15.6" x14ac:dyDescent="0.3">
      <c r="A227" s="2"/>
    </row>
    <row r="228" spans="1:6" x14ac:dyDescent="0.3">
      <c r="A228" s="209" t="s">
        <v>597</v>
      </c>
      <c r="B228" s="209"/>
    </row>
    <row r="229" spans="1:6" x14ac:dyDescent="0.3">
      <c r="A229" s="3" t="s">
        <v>87</v>
      </c>
    </row>
    <row r="230" spans="1:6" x14ac:dyDescent="0.3">
      <c r="A230" s="3" t="s">
        <v>88</v>
      </c>
    </row>
    <row r="231" spans="1:6" x14ac:dyDescent="0.3">
      <c r="A231" s="3" t="s">
        <v>89</v>
      </c>
    </row>
    <row r="232" spans="1:6" x14ac:dyDescent="0.3">
      <c r="A232" s="3" t="s">
        <v>90</v>
      </c>
    </row>
    <row r="233" spans="1:6" x14ac:dyDescent="0.3">
      <c r="A233" s="3" t="s">
        <v>91</v>
      </c>
    </row>
    <row r="234" spans="1:6" x14ac:dyDescent="0.3">
      <c r="A234" s="3" t="s">
        <v>92</v>
      </c>
    </row>
    <row r="235" spans="1:6" x14ac:dyDescent="0.3">
      <c r="A235" s="3" t="s">
        <v>93</v>
      </c>
    </row>
    <row r="236" spans="1:6" ht="15" thickBot="1" x14ac:dyDescent="0.35">
      <c r="A236" s="3" t="s">
        <v>94</v>
      </c>
    </row>
    <row r="237" spans="1:6" ht="15" thickBot="1" x14ac:dyDescent="0.35">
      <c r="A237" s="6" t="s">
        <v>10</v>
      </c>
      <c r="B237" s="7"/>
      <c r="C237" s="8" t="s">
        <v>11</v>
      </c>
    </row>
    <row r="238" spans="1:6" ht="15" thickBot="1" x14ac:dyDescent="0.35">
      <c r="A238" s="9" t="s">
        <v>12</v>
      </c>
      <c r="B238" s="11" t="s">
        <v>13</v>
      </c>
      <c r="C238" s="12" t="s">
        <v>14</v>
      </c>
    </row>
    <row r="239" spans="1:6" ht="15" thickBot="1" x14ac:dyDescent="0.35">
      <c r="A239" s="9" t="s">
        <v>12</v>
      </c>
      <c r="B239" s="11" t="s">
        <v>15</v>
      </c>
      <c r="C239" s="12" t="s">
        <v>14</v>
      </c>
    </row>
    <row r="240" spans="1:6" ht="15" thickBot="1" x14ac:dyDescent="0.35">
      <c r="A240" s="13"/>
    </row>
    <row r="241" spans="1:5" ht="15" thickBot="1" x14ac:dyDescent="0.35">
      <c r="A241" s="38" t="s">
        <v>96</v>
      </c>
      <c r="B241" s="8" t="s">
        <v>17</v>
      </c>
      <c r="C241" s="8" t="s">
        <v>97</v>
      </c>
      <c r="D241" s="52" t="s">
        <v>55</v>
      </c>
      <c r="E241" s="50" t="s">
        <v>98</v>
      </c>
    </row>
    <row r="242" spans="1:5" x14ac:dyDescent="0.3">
      <c r="A242" s="217">
        <v>1</v>
      </c>
      <c r="B242" s="44" t="s">
        <v>139</v>
      </c>
      <c r="C242" s="217" t="s">
        <v>141</v>
      </c>
      <c r="D242" s="44" t="s">
        <v>136</v>
      </c>
      <c r="E242" s="229"/>
    </row>
    <row r="243" spans="1:5" ht="15" thickBot="1" x14ac:dyDescent="0.35">
      <c r="A243" s="219"/>
      <c r="B243" s="11" t="s">
        <v>140</v>
      </c>
      <c r="C243" s="219"/>
      <c r="D243" s="11" t="s">
        <v>142</v>
      </c>
      <c r="E243" s="231"/>
    </row>
    <row r="244" spans="1:5" x14ac:dyDescent="0.3">
      <c r="A244" s="217" t="s">
        <v>143</v>
      </c>
      <c r="B244" s="44" t="s">
        <v>139</v>
      </c>
      <c r="C244" s="217" t="s">
        <v>144</v>
      </c>
      <c r="D244" s="44" t="s">
        <v>145</v>
      </c>
      <c r="E244" s="229"/>
    </row>
    <row r="245" spans="1:5" x14ac:dyDescent="0.3">
      <c r="A245" s="218"/>
      <c r="B245" s="44" t="s">
        <v>140</v>
      </c>
      <c r="C245" s="218"/>
      <c r="D245" s="44" t="s">
        <v>136</v>
      </c>
      <c r="E245" s="230"/>
    </row>
    <row r="246" spans="1:5" ht="15" thickBot="1" x14ac:dyDescent="0.35">
      <c r="A246" s="219"/>
      <c r="B246" s="10"/>
      <c r="C246" s="219"/>
      <c r="D246" s="11" t="s">
        <v>122</v>
      </c>
      <c r="E246" s="231"/>
    </row>
    <row r="247" spans="1:5" x14ac:dyDescent="0.3">
      <c r="A247" s="217">
        <v>3</v>
      </c>
      <c r="B247" s="44" t="s">
        <v>146</v>
      </c>
      <c r="C247" s="217" t="s">
        <v>141</v>
      </c>
      <c r="D247" s="44" t="s">
        <v>136</v>
      </c>
      <c r="E247" s="229"/>
    </row>
    <row r="248" spans="1:5" ht="15" thickBot="1" x14ac:dyDescent="0.35">
      <c r="A248" s="219"/>
      <c r="B248" s="11" t="s">
        <v>140</v>
      </c>
      <c r="C248" s="219"/>
      <c r="D248" s="11" t="s">
        <v>122</v>
      </c>
      <c r="E248" s="231"/>
    </row>
    <row r="249" spans="1:5" ht="24" customHeight="1" x14ac:dyDescent="0.3">
      <c r="A249" s="217" t="s">
        <v>108</v>
      </c>
      <c r="B249" s="44" t="s">
        <v>147</v>
      </c>
      <c r="C249" s="48" t="s">
        <v>148</v>
      </c>
      <c r="D249" s="44" t="s">
        <v>145</v>
      </c>
      <c r="E249" s="220"/>
    </row>
    <row r="250" spans="1:5" ht="15" thickBot="1" x14ac:dyDescent="0.35">
      <c r="A250" s="219"/>
      <c r="B250" s="11" t="s">
        <v>140</v>
      </c>
      <c r="C250" s="9"/>
      <c r="D250" s="11" t="s">
        <v>136</v>
      </c>
      <c r="E250" s="222"/>
    </row>
    <row r="251" spans="1:5" ht="23.4" customHeight="1" x14ac:dyDescent="0.3">
      <c r="A251" s="217">
        <v>5</v>
      </c>
      <c r="B251" s="44" t="s">
        <v>149</v>
      </c>
      <c r="C251" s="236" t="s">
        <v>151</v>
      </c>
      <c r="D251" s="44" t="s">
        <v>145</v>
      </c>
      <c r="E251" s="229"/>
    </row>
    <row r="252" spans="1:5" ht="15" thickBot="1" x14ac:dyDescent="0.35">
      <c r="A252" s="219"/>
      <c r="B252" s="11" t="s">
        <v>150</v>
      </c>
      <c r="C252" s="237"/>
      <c r="D252" s="11" t="s">
        <v>136</v>
      </c>
      <c r="E252" s="231"/>
    </row>
    <row r="253" spans="1:5" ht="15" thickBot="1" x14ac:dyDescent="0.35">
      <c r="A253" s="9" t="s">
        <v>152</v>
      </c>
      <c r="B253" s="11"/>
      <c r="C253" s="39" t="s">
        <v>141</v>
      </c>
      <c r="D253" s="11" t="s">
        <v>122</v>
      </c>
      <c r="E253" s="119"/>
    </row>
    <row r="254" spans="1:5" ht="16.95" customHeight="1" x14ac:dyDescent="0.3">
      <c r="A254" s="217">
        <v>7</v>
      </c>
      <c r="B254" s="44" t="s">
        <v>153</v>
      </c>
      <c r="C254" s="236" t="s">
        <v>151</v>
      </c>
      <c r="D254" s="44" t="s">
        <v>145</v>
      </c>
      <c r="E254" s="229"/>
    </row>
    <row r="255" spans="1:5" ht="15" thickBot="1" x14ac:dyDescent="0.35">
      <c r="A255" s="219"/>
      <c r="B255" s="11" t="s">
        <v>150</v>
      </c>
      <c r="C255" s="237"/>
      <c r="D255" s="11" t="s">
        <v>136</v>
      </c>
      <c r="E255" s="231"/>
    </row>
    <row r="256" spans="1:5" ht="15" thickBot="1" x14ac:dyDescent="0.35">
      <c r="A256" s="9" t="s">
        <v>154</v>
      </c>
      <c r="B256" s="11"/>
      <c r="C256" s="39" t="s">
        <v>141</v>
      </c>
      <c r="D256" s="11" t="s">
        <v>122</v>
      </c>
      <c r="E256" s="119"/>
    </row>
    <row r="257" spans="1:5" ht="15" thickBot="1" x14ac:dyDescent="0.35">
      <c r="A257" s="30"/>
      <c r="B257" s="20"/>
      <c r="C257" s="31"/>
      <c r="D257" s="12" t="s">
        <v>155</v>
      </c>
      <c r="E257" s="126"/>
    </row>
    <row r="258" spans="1:5" x14ac:dyDescent="0.3">
      <c r="A258" s="41"/>
    </row>
    <row r="259" spans="1:5" ht="16.2" thickBot="1" x14ac:dyDescent="0.35">
      <c r="A259" s="2" t="s">
        <v>156</v>
      </c>
    </row>
    <row r="260" spans="1:5" ht="28.2" thickBot="1" x14ac:dyDescent="0.35">
      <c r="A260" s="25" t="s">
        <v>157</v>
      </c>
      <c r="B260" s="26" t="s">
        <v>158</v>
      </c>
      <c r="C260" s="34" t="s">
        <v>159</v>
      </c>
    </row>
    <row r="261" spans="1:5" ht="15" thickBot="1" x14ac:dyDescent="0.35">
      <c r="A261" s="169">
        <v>1.1000000000000001</v>
      </c>
      <c r="B261" s="170" t="s">
        <v>160</v>
      </c>
      <c r="C261" s="181"/>
    </row>
    <row r="262" spans="1:5" ht="15" thickBot="1" x14ac:dyDescent="0.35">
      <c r="A262" s="49">
        <v>1.2</v>
      </c>
      <c r="B262" s="11" t="s">
        <v>161</v>
      </c>
      <c r="C262" s="119"/>
    </row>
    <row r="263" spans="1:5" ht="15" thickBot="1" x14ac:dyDescent="0.35">
      <c r="A263" s="49">
        <v>1.3</v>
      </c>
      <c r="B263" s="11" t="s">
        <v>162</v>
      </c>
      <c r="C263" s="119"/>
    </row>
    <row r="264" spans="1:5" ht="15" thickBot="1" x14ac:dyDescent="0.35">
      <c r="A264" s="49">
        <v>1.4</v>
      </c>
      <c r="B264" s="11" t="s">
        <v>163</v>
      </c>
      <c r="C264" s="119"/>
    </row>
    <row r="265" spans="1:5" ht="15" thickBot="1" x14ac:dyDescent="0.35">
      <c r="A265" s="49">
        <v>1.5</v>
      </c>
      <c r="B265" s="11" t="s">
        <v>164</v>
      </c>
      <c r="C265" s="119"/>
    </row>
    <row r="266" spans="1:5" ht="15" thickBot="1" x14ac:dyDescent="0.35">
      <c r="A266" s="49">
        <v>1.6</v>
      </c>
      <c r="B266" s="11" t="s">
        <v>165</v>
      </c>
      <c r="C266" s="119"/>
    </row>
    <row r="267" spans="1:5" ht="28.2" thickBot="1" x14ac:dyDescent="0.35">
      <c r="A267" s="49">
        <v>1.7</v>
      </c>
      <c r="B267" s="39" t="s">
        <v>600</v>
      </c>
      <c r="C267" s="119"/>
    </row>
    <row r="268" spans="1:5" ht="28.2" thickBot="1" x14ac:dyDescent="0.35">
      <c r="A268" s="49">
        <v>1.8</v>
      </c>
      <c r="B268" s="39" t="s">
        <v>599</v>
      </c>
      <c r="C268" s="119"/>
    </row>
    <row r="269" spans="1:5" ht="28.2" thickBot="1" x14ac:dyDescent="0.35">
      <c r="A269" s="49">
        <v>1.9</v>
      </c>
      <c r="B269" s="39" t="s">
        <v>598</v>
      </c>
      <c r="C269" s="119"/>
    </row>
    <row r="270" spans="1:5" ht="15" thickBot="1" x14ac:dyDescent="0.35">
      <c r="A270" s="19"/>
      <c r="B270" s="12" t="s">
        <v>166</v>
      </c>
      <c r="C270" s="111"/>
    </row>
    <row r="271" spans="1:5" x14ac:dyDescent="0.3">
      <c r="A271" s="13" t="s">
        <v>167</v>
      </c>
    </row>
    <row r="272" spans="1:5" x14ac:dyDescent="0.3">
      <c r="A272" s="13" t="s">
        <v>168</v>
      </c>
    </row>
    <row r="273" spans="1:1" x14ac:dyDescent="0.3">
      <c r="A273" s="13" t="s">
        <v>169</v>
      </c>
    </row>
    <row r="274" spans="1:1" x14ac:dyDescent="0.3">
      <c r="A274" s="13" t="s">
        <v>170</v>
      </c>
    </row>
  </sheetData>
  <mergeCells count="86">
    <mergeCell ref="E198:F198"/>
    <mergeCell ref="A251:A252"/>
    <mergeCell ref="C251:C252"/>
    <mergeCell ref="E251:E252"/>
    <mergeCell ref="A254:A255"/>
    <mergeCell ref="C254:C255"/>
    <mergeCell ref="E254:E255"/>
    <mergeCell ref="A247:A248"/>
    <mergeCell ref="C247:C248"/>
    <mergeCell ref="E247:E248"/>
    <mergeCell ref="A249:A250"/>
    <mergeCell ref="E249:E250"/>
    <mergeCell ref="E224:F224"/>
    <mergeCell ref="A242:A243"/>
    <mergeCell ref="C242:C243"/>
    <mergeCell ref="E242:E243"/>
    <mergeCell ref="A244:A246"/>
    <mergeCell ref="C244:C246"/>
    <mergeCell ref="E244:E246"/>
    <mergeCell ref="A228:B228"/>
    <mergeCell ref="E220:F220"/>
    <mergeCell ref="E221:F221"/>
    <mergeCell ref="A222:A223"/>
    <mergeCell ref="B222:B223"/>
    <mergeCell ref="C222:C223"/>
    <mergeCell ref="E222:F223"/>
    <mergeCell ref="A214:A216"/>
    <mergeCell ref="B214:B216"/>
    <mergeCell ref="C214:C216"/>
    <mergeCell ref="E214:F216"/>
    <mergeCell ref="A217:A219"/>
    <mergeCell ref="B217:B219"/>
    <mergeCell ref="C217:C219"/>
    <mergeCell ref="E217:F219"/>
    <mergeCell ref="A208:A210"/>
    <mergeCell ref="B208:B210"/>
    <mergeCell ref="C208:C210"/>
    <mergeCell ref="E208:F210"/>
    <mergeCell ref="A211:A213"/>
    <mergeCell ref="B211:B213"/>
    <mergeCell ref="C211:C213"/>
    <mergeCell ref="E211:F213"/>
    <mergeCell ref="A202:A204"/>
    <mergeCell ref="B202:B204"/>
    <mergeCell ref="C202:C204"/>
    <mergeCell ref="E202:F204"/>
    <mergeCell ref="A205:A207"/>
    <mergeCell ref="B205:B207"/>
    <mergeCell ref="C205:C207"/>
    <mergeCell ref="E205:F207"/>
    <mergeCell ref="A178:A179"/>
    <mergeCell ref="B178:B179"/>
    <mergeCell ref="C178:C179"/>
    <mergeCell ref="E178:E179"/>
    <mergeCell ref="A184:B184"/>
    <mergeCell ref="A166:A169"/>
    <mergeCell ref="B166:B169"/>
    <mergeCell ref="C166:C169"/>
    <mergeCell ref="E166:E169"/>
    <mergeCell ref="A199:A201"/>
    <mergeCell ref="B199:B201"/>
    <mergeCell ref="C199:C201"/>
    <mergeCell ref="E199:F201"/>
    <mergeCell ref="A171:A174"/>
    <mergeCell ref="B171:B174"/>
    <mergeCell ref="C171:C174"/>
    <mergeCell ref="E171:E174"/>
    <mergeCell ref="A176:A177"/>
    <mergeCell ref="B176:B177"/>
    <mergeCell ref="C176:C177"/>
    <mergeCell ref="E176:E177"/>
    <mergeCell ref="C21:C22"/>
    <mergeCell ref="E21:E22"/>
    <mergeCell ref="A161:A164"/>
    <mergeCell ref="B161:B164"/>
    <mergeCell ref="C161:C164"/>
    <mergeCell ref="E161:E164"/>
    <mergeCell ref="A124:B124"/>
    <mergeCell ref="A146:B146"/>
    <mergeCell ref="A6:B6"/>
    <mergeCell ref="A32:B32"/>
    <mergeCell ref="A56:B56"/>
    <mergeCell ref="A77:B77"/>
    <mergeCell ref="A101:B101"/>
    <mergeCell ref="A21:A22"/>
    <mergeCell ref="B21:B2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K511"/>
  <sheetViews>
    <sheetView topLeftCell="A446" zoomScale="70" zoomScaleNormal="70" workbookViewId="0">
      <selection activeCell="B494" sqref="B494"/>
    </sheetView>
  </sheetViews>
  <sheetFormatPr defaultRowHeight="14.4" x14ac:dyDescent="0.3"/>
  <cols>
    <col min="1" max="1" width="9.77734375" bestFit="1" customWidth="1"/>
    <col min="2" max="2" width="49.44140625" bestFit="1" customWidth="1"/>
    <col min="3" max="3" width="23.44140625" customWidth="1"/>
    <col min="4" max="4" width="17" customWidth="1"/>
    <col min="5" max="5" width="16.6640625" bestFit="1" customWidth="1"/>
  </cols>
  <sheetData>
    <row r="3" spans="1:3" ht="18" x14ac:dyDescent="0.3">
      <c r="A3" s="1" t="s">
        <v>174</v>
      </c>
    </row>
    <row r="4" spans="1:3" ht="15.6" x14ac:dyDescent="0.3">
      <c r="A4" s="60" t="s">
        <v>175</v>
      </c>
    </row>
    <row r="5" spans="1:3" x14ac:dyDescent="0.3">
      <c r="A5" s="60"/>
    </row>
    <row r="6" spans="1:3" x14ac:dyDescent="0.3">
      <c r="A6" s="207" t="s">
        <v>597</v>
      </c>
      <c r="B6" s="207"/>
    </row>
    <row r="7" spans="1:3" x14ac:dyDescent="0.3">
      <c r="A7" s="13" t="s">
        <v>176</v>
      </c>
    </row>
    <row r="8" spans="1:3" x14ac:dyDescent="0.3">
      <c r="A8" s="13" t="s">
        <v>177</v>
      </c>
    </row>
    <row r="9" spans="1:3" x14ac:dyDescent="0.3">
      <c r="A9" s="13" t="s">
        <v>178</v>
      </c>
    </row>
    <row r="10" spans="1:3" x14ac:dyDescent="0.3">
      <c r="A10" s="13" t="s">
        <v>179</v>
      </c>
    </row>
    <row r="11" spans="1:3" x14ac:dyDescent="0.3">
      <c r="A11" s="13" t="s">
        <v>180</v>
      </c>
    </row>
    <row r="12" spans="1:3" x14ac:dyDescent="0.3">
      <c r="A12" s="13" t="s">
        <v>181</v>
      </c>
    </row>
    <row r="13" spans="1:3" ht="15" thickBot="1" x14ac:dyDescent="0.35">
      <c r="A13" s="13"/>
    </row>
    <row r="14" spans="1:3" ht="15" thickBot="1" x14ac:dyDescent="0.35">
      <c r="A14" s="6" t="s">
        <v>10</v>
      </c>
      <c r="B14" s="7"/>
      <c r="C14" s="8" t="s">
        <v>11</v>
      </c>
    </row>
    <row r="15" spans="1:3" ht="15" thickBot="1" x14ac:dyDescent="0.35">
      <c r="A15" s="9" t="s">
        <v>12</v>
      </c>
      <c r="B15" s="11" t="s">
        <v>13</v>
      </c>
      <c r="C15" s="12" t="s">
        <v>14</v>
      </c>
    </row>
    <row r="16" spans="1:3" ht="15" thickBot="1" x14ac:dyDescent="0.35">
      <c r="A16" s="9" t="s">
        <v>12</v>
      </c>
      <c r="B16" s="11" t="s">
        <v>15</v>
      </c>
      <c r="C16" s="12" t="s">
        <v>14</v>
      </c>
    </row>
    <row r="17" spans="1:5" ht="15" thickBot="1" x14ac:dyDescent="0.35">
      <c r="A17" s="13"/>
    </row>
    <row r="18" spans="1:5" x14ac:dyDescent="0.3">
      <c r="A18" s="210" t="s">
        <v>16</v>
      </c>
      <c r="B18" s="210" t="s">
        <v>17</v>
      </c>
      <c r="C18" s="210" t="s">
        <v>18</v>
      </c>
      <c r="D18" s="244" t="s">
        <v>602</v>
      </c>
      <c r="E18" s="242" t="s">
        <v>182</v>
      </c>
    </row>
    <row r="19" spans="1:5" ht="15" thickBot="1" x14ac:dyDescent="0.35">
      <c r="A19" s="211"/>
      <c r="B19" s="211"/>
      <c r="C19" s="211"/>
      <c r="D19" s="245"/>
      <c r="E19" s="243"/>
    </row>
    <row r="20" spans="1:5" ht="28.2" thickBot="1" x14ac:dyDescent="0.35">
      <c r="A20" s="16">
        <v>1</v>
      </c>
      <c r="B20" s="11" t="s">
        <v>183</v>
      </c>
      <c r="C20" s="39" t="s">
        <v>184</v>
      </c>
      <c r="D20" s="18" t="s">
        <v>23</v>
      </c>
      <c r="E20" s="108"/>
    </row>
    <row r="21" spans="1:5" ht="28.2" thickBot="1" x14ac:dyDescent="0.35">
      <c r="A21" s="16">
        <v>2</v>
      </c>
      <c r="B21" s="11" t="s">
        <v>185</v>
      </c>
      <c r="C21" s="39" t="s">
        <v>184</v>
      </c>
      <c r="D21" s="18" t="s">
        <v>23</v>
      </c>
      <c r="E21" s="108"/>
    </row>
    <row r="22" spans="1:5" ht="28.2" thickBot="1" x14ac:dyDescent="0.35">
      <c r="A22" s="16">
        <v>3</v>
      </c>
      <c r="B22" s="11" t="s">
        <v>186</v>
      </c>
      <c r="C22" s="39" t="s">
        <v>184</v>
      </c>
      <c r="D22" s="18"/>
      <c r="E22" s="108"/>
    </row>
    <row r="23" spans="1:5" ht="28.2" thickBot="1" x14ac:dyDescent="0.35">
      <c r="A23" s="16">
        <v>4</v>
      </c>
      <c r="B23" s="11" t="s">
        <v>187</v>
      </c>
      <c r="C23" s="39" t="s">
        <v>184</v>
      </c>
      <c r="D23" s="18" t="s">
        <v>23</v>
      </c>
      <c r="E23" s="108"/>
    </row>
    <row r="24" spans="1:5" ht="28.2" thickBot="1" x14ac:dyDescent="0.35">
      <c r="A24" s="16">
        <v>5</v>
      </c>
      <c r="B24" s="11" t="s">
        <v>188</v>
      </c>
      <c r="C24" s="39" t="s">
        <v>184</v>
      </c>
      <c r="D24" s="18" t="s">
        <v>23</v>
      </c>
      <c r="E24" s="108"/>
    </row>
    <row r="25" spans="1:5" ht="28.2" thickBot="1" x14ac:dyDescent="0.35">
      <c r="A25" s="16">
        <v>6</v>
      </c>
      <c r="B25" s="11" t="s">
        <v>84</v>
      </c>
      <c r="C25" s="39" t="s">
        <v>184</v>
      </c>
      <c r="D25" s="18" t="s">
        <v>23</v>
      </c>
      <c r="E25" s="108"/>
    </row>
    <row r="26" spans="1:5" ht="28.2" thickBot="1" x14ac:dyDescent="0.35">
      <c r="A26" s="16">
        <v>7</v>
      </c>
      <c r="B26" s="11" t="s">
        <v>189</v>
      </c>
      <c r="C26" s="39" t="s">
        <v>184</v>
      </c>
      <c r="D26" s="18" t="s">
        <v>23</v>
      </c>
      <c r="E26" s="108"/>
    </row>
    <row r="27" spans="1:5" ht="15" thickBot="1" x14ac:dyDescent="0.35">
      <c r="A27" s="16">
        <v>8</v>
      </c>
      <c r="B27" s="11" t="s">
        <v>190</v>
      </c>
      <c r="C27" s="39" t="s">
        <v>184</v>
      </c>
      <c r="D27" s="18" t="s">
        <v>23</v>
      </c>
      <c r="E27" s="108"/>
    </row>
    <row r="28" spans="1:5" ht="15" thickBot="1" x14ac:dyDescent="0.35">
      <c r="A28" s="16">
        <v>9</v>
      </c>
      <c r="B28" s="11" t="s">
        <v>191</v>
      </c>
      <c r="C28" s="39" t="s">
        <v>184</v>
      </c>
      <c r="D28" s="18" t="s">
        <v>23</v>
      </c>
      <c r="E28" s="108"/>
    </row>
    <row r="29" spans="1:5" ht="15" thickBot="1" x14ac:dyDescent="0.35">
      <c r="A29" s="16">
        <v>10</v>
      </c>
      <c r="B29" s="11" t="s">
        <v>192</v>
      </c>
      <c r="C29" s="39" t="s">
        <v>184</v>
      </c>
      <c r="D29" s="18" t="s">
        <v>23</v>
      </c>
      <c r="E29" s="108"/>
    </row>
    <row r="30" spans="1:5" ht="15" thickBot="1" x14ac:dyDescent="0.35">
      <c r="A30" s="19"/>
      <c r="B30" s="20"/>
      <c r="C30" s="21"/>
      <c r="D30" s="22" t="s">
        <v>193</v>
      </c>
      <c r="E30" s="109"/>
    </row>
    <row r="31" spans="1:5" x14ac:dyDescent="0.3">
      <c r="A31" s="24"/>
    </row>
    <row r="32" spans="1:5" ht="15.6" x14ac:dyDescent="0.3">
      <c r="A32" s="2" t="s">
        <v>194</v>
      </c>
    </row>
    <row r="33" spans="1:5" ht="15.6" x14ac:dyDescent="0.3">
      <c r="A33" s="2"/>
    </row>
    <row r="34" spans="1:5" x14ac:dyDescent="0.3">
      <c r="A34" s="207" t="s">
        <v>597</v>
      </c>
      <c r="B34" s="207"/>
    </row>
    <row r="35" spans="1:5" x14ac:dyDescent="0.3">
      <c r="A35" s="13" t="s">
        <v>195</v>
      </c>
    </row>
    <row r="36" spans="1:5" x14ac:dyDescent="0.3">
      <c r="A36" s="13" t="s">
        <v>196</v>
      </c>
    </row>
    <row r="37" spans="1:5" x14ac:dyDescent="0.3">
      <c r="A37" s="13" t="s">
        <v>197</v>
      </c>
    </row>
    <row r="38" spans="1:5" x14ac:dyDescent="0.3">
      <c r="A38" s="13" t="s">
        <v>198</v>
      </c>
    </row>
    <row r="39" spans="1:5" x14ac:dyDescent="0.3">
      <c r="A39" s="13" t="s">
        <v>199</v>
      </c>
    </row>
    <row r="40" spans="1:5" x14ac:dyDescent="0.3">
      <c r="A40" s="13" t="s">
        <v>200</v>
      </c>
    </row>
    <row r="41" spans="1:5" ht="15" thickBot="1" x14ac:dyDescent="0.35">
      <c r="A41" s="13"/>
    </row>
    <row r="42" spans="1:5" ht="15" thickBot="1" x14ac:dyDescent="0.35">
      <c r="A42" s="6" t="s">
        <v>10</v>
      </c>
      <c r="B42" s="7"/>
      <c r="C42" s="8" t="s">
        <v>11</v>
      </c>
    </row>
    <row r="43" spans="1:5" ht="15" thickBot="1" x14ac:dyDescent="0.35">
      <c r="A43" s="9" t="s">
        <v>12</v>
      </c>
      <c r="B43" s="11" t="s">
        <v>13</v>
      </c>
      <c r="C43" s="12" t="s">
        <v>201</v>
      </c>
    </row>
    <row r="44" spans="1:5" ht="15" thickBot="1" x14ac:dyDescent="0.35">
      <c r="A44" s="9" t="s">
        <v>12</v>
      </c>
      <c r="B44" s="11" t="s">
        <v>15</v>
      </c>
      <c r="C44" s="12" t="s">
        <v>201</v>
      </c>
    </row>
    <row r="45" spans="1:5" ht="15" thickBot="1" x14ac:dyDescent="0.35">
      <c r="A45" s="13"/>
    </row>
    <row r="46" spans="1:5" x14ac:dyDescent="0.3">
      <c r="A46" s="210" t="s">
        <v>16</v>
      </c>
      <c r="B46" s="210" t="s">
        <v>17</v>
      </c>
      <c r="C46" s="210" t="s">
        <v>18</v>
      </c>
      <c r="D46" s="244" t="s">
        <v>602</v>
      </c>
      <c r="E46" s="242" t="s">
        <v>182</v>
      </c>
    </row>
    <row r="47" spans="1:5" ht="15" thickBot="1" x14ac:dyDescent="0.35">
      <c r="A47" s="211"/>
      <c r="B47" s="211"/>
      <c r="C47" s="211"/>
      <c r="D47" s="245"/>
      <c r="E47" s="243"/>
    </row>
    <row r="48" spans="1:5" ht="15" thickBot="1" x14ac:dyDescent="0.35">
      <c r="A48" s="16">
        <v>1</v>
      </c>
      <c r="B48" s="11" t="s">
        <v>202</v>
      </c>
      <c r="C48" s="62" t="s">
        <v>203</v>
      </c>
      <c r="D48" s="18" t="s">
        <v>23</v>
      </c>
      <c r="E48" s="108"/>
    </row>
    <row r="49" spans="1:5" ht="15" thickBot="1" x14ac:dyDescent="0.35">
      <c r="A49" s="16">
        <v>2</v>
      </c>
      <c r="B49" s="11" t="s">
        <v>204</v>
      </c>
      <c r="C49" s="62" t="s">
        <v>203</v>
      </c>
      <c r="D49" s="18" t="s">
        <v>23</v>
      </c>
      <c r="E49" s="108"/>
    </row>
    <row r="50" spans="1:5" ht="15" thickBot="1" x14ac:dyDescent="0.35">
      <c r="A50" s="16">
        <v>3</v>
      </c>
      <c r="B50" s="11" t="s">
        <v>205</v>
      </c>
      <c r="C50" s="62" t="s">
        <v>203</v>
      </c>
      <c r="D50" s="18" t="s">
        <v>23</v>
      </c>
      <c r="E50" s="108"/>
    </row>
    <row r="51" spans="1:5" ht="15" thickBot="1" x14ac:dyDescent="0.35">
      <c r="A51" s="16">
        <v>4</v>
      </c>
      <c r="B51" s="11" t="s">
        <v>84</v>
      </c>
      <c r="C51" s="62" t="s">
        <v>203</v>
      </c>
      <c r="D51" s="18" t="s">
        <v>23</v>
      </c>
      <c r="E51" s="108"/>
    </row>
    <row r="52" spans="1:5" ht="15" thickBot="1" x14ac:dyDescent="0.35">
      <c r="A52" s="16">
        <v>5</v>
      </c>
      <c r="B52" s="11" t="s">
        <v>206</v>
      </c>
      <c r="C52" s="62" t="s">
        <v>203</v>
      </c>
      <c r="D52" s="18" t="s">
        <v>23</v>
      </c>
      <c r="E52" s="108"/>
    </row>
    <row r="53" spans="1:5" ht="15" thickBot="1" x14ac:dyDescent="0.35">
      <c r="A53" s="16">
        <v>6</v>
      </c>
      <c r="B53" s="11" t="s">
        <v>207</v>
      </c>
      <c r="C53" s="62" t="s">
        <v>203</v>
      </c>
      <c r="D53" s="18" t="s">
        <v>23</v>
      </c>
      <c r="E53" s="108"/>
    </row>
    <row r="54" spans="1:5" ht="15" thickBot="1" x14ac:dyDescent="0.35">
      <c r="A54" s="16">
        <v>7</v>
      </c>
      <c r="B54" s="11" t="s">
        <v>208</v>
      </c>
      <c r="C54" s="62" t="s">
        <v>203</v>
      </c>
      <c r="D54" s="18" t="s">
        <v>23</v>
      </c>
      <c r="E54" s="108"/>
    </row>
    <row r="55" spans="1:5" ht="15" thickBot="1" x14ac:dyDescent="0.35">
      <c r="A55" s="19"/>
      <c r="B55" s="20"/>
      <c r="C55" s="21"/>
      <c r="D55" s="22" t="s">
        <v>209</v>
      </c>
      <c r="E55" s="109"/>
    </row>
    <row r="56" spans="1:5" x14ac:dyDescent="0.3">
      <c r="A56" s="61"/>
    </row>
    <row r="57" spans="1:5" ht="15.6" x14ac:dyDescent="0.3">
      <c r="A57" s="2" t="s">
        <v>210</v>
      </c>
    </row>
    <row r="58" spans="1:5" ht="15.6" x14ac:dyDescent="0.3">
      <c r="A58" s="2"/>
    </row>
    <row r="59" spans="1:5" x14ac:dyDescent="0.3">
      <c r="A59" s="207" t="s">
        <v>597</v>
      </c>
      <c r="B59" s="207"/>
    </row>
    <row r="60" spans="1:5" x14ac:dyDescent="0.3">
      <c r="A60" s="13" t="s">
        <v>195</v>
      </c>
    </row>
    <row r="61" spans="1:5" x14ac:dyDescent="0.3">
      <c r="A61" s="13" t="s">
        <v>196</v>
      </c>
    </row>
    <row r="62" spans="1:5" x14ac:dyDescent="0.3">
      <c r="A62" s="13" t="s">
        <v>197</v>
      </c>
    </row>
    <row r="63" spans="1:5" x14ac:dyDescent="0.3">
      <c r="A63" s="13" t="s">
        <v>198</v>
      </c>
    </row>
    <row r="64" spans="1:5" x14ac:dyDescent="0.3">
      <c r="A64" s="13" t="s">
        <v>199</v>
      </c>
    </row>
    <row r="65" spans="1:5" x14ac:dyDescent="0.3">
      <c r="A65" s="13" t="s">
        <v>200</v>
      </c>
    </row>
    <row r="66" spans="1:5" ht="15" thickBot="1" x14ac:dyDescent="0.35">
      <c r="A66" s="13"/>
    </row>
    <row r="67" spans="1:5" ht="15" thickBot="1" x14ac:dyDescent="0.35">
      <c r="A67" s="6" t="s">
        <v>10</v>
      </c>
      <c r="B67" s="7"/>
      <c r="C67" s="8" t="s">
        <v>11</v>
      </c>
    </row>
    <row r="68" spans="1:5" ht="15" thickBot="1" x14ac:dyDescent="0.35">
      <c r="A68" s="9" t="s">
        <v>12</v>
      </c>
      <c r="B68" s="11" t="s">
        <v>13</v>
      </c>
      <c r="C68" s="12" t="s">
        <v>201</v>
      </c>
    </row>
    <row r="69" spans="1:5" ht="15" thickBot="1" x14ac:dyDescent="0.35">
      <c r="A69" s="9" t="s">
        <v>12</v>
      </c>
      <c r="B69" s="11" t="s">
        <v>15</v>
      </c>
      <c r="C69" s="12" t="s">
        <v>201</v>
      </c>
    </row>
    <row r="70" spans="1:5" ht="15" thickBot="1" x14ac:dyDescent="0.35">
      <c r="A70" s="13"/>
    </row>
    <row r="71" spans="1:5" x14ac:dyDescent="0.3">
      <c r="A71" s="210" t="s">
        <v>66</v>
      </c>
      <c r="B71" s="210" t="s">
        <v>17</v>
      </c>
      <c r="C71" s="210" t="s">
        <v>18</v>
      </c>
      <c r="D71" s="244" t="s">
        <v>602</v>
      </c>
      <c r="E71" s="242" t="s">
        <v>182</v>
      </c>
    </row>
    <row r="72" spans="1:5" ht="15" thickBot="1" x14ac:dyDescent="0.35">
      <c r="A72" s="211"/>
      <c r="B72" s="211"/>
      <c r="C72" s="211"/>
      <c r="D72" s="245"/>
      <c r="E72" s="243"/>
    </row>
    <row r="73" spans="1:5" ht="15" thickBot="1" x14ac:dyDescent="0.35">
      <c r="A73" s="16">
        <v>1</v>
      </c>
      <c r="B73" s="63" t="s">
        <v>205</v>
      </c>
      <c r="C73" s="62" t="s">
        <v>203</v>
      </c>
      <c r="D73" s="18" t="s">
        <v>23</v>
      </c>
      <c r="E73" s="108"/>
    </row>
    <row r="74" spans="1:5" ht="15" thickBot="1" x14ac:dyDescent="0.35">
      <c r="A74" s="16">
        <v>2</v>
      </c>
      <c r="B74" s="63" t="s">
        <v>211</v>
      </c>
      <c r="C74" s="62" t="s">
        <v>203</v>
      </c>
      <c r="D74" s="18" t="s">
        <v>23</v>
      </c>
      <c r="E74" s="108"/>
    </row>
    <row r="75" spans="1:5" ht="15" thickBot="1" x14ac:dyDescent="0.35">
      <c r="A75" s="16">
        <v>3</v>
      </c>
      <c r="B75" s="63" t="s">
        <v>212</v>
      </c>
      <c r="C75" s="62" t="s">
        <v>203</v>
      </c>
      <c r="D75" s="18" t="s">
        <v>23</v>
      </c>
      <c r="E75" s="108"/>
    </row>
    <row r="76" spans="1:5" ht="15" thickBot="1" x14ac:dyDescent="0.35">
      <c r="A76" s="16">
        <v>4</v>
      </c>
      <c r="B76" s="63" t="s">
        <v>206</v>
      </c>
      <c r="C76" s="62" t="s">
        <v>203</v>
      </c>
      <c r="D76" s="18" t="s">
        <v>23</v>
      </c>
      <c r="E76" s="108"/>
    </row>
    <row r="77" spans="1:5" ht="15" thickBot="1" x14ac:dyDescent="0.35">
      <c r="A77" s="19"/>
      <c r="B77" s="20"/>
      <c r="C77" s="21"/>
      <c r="D77" s="22" t="s">
        <v>213</v>
      </c>
      <c r="E77" s="109"/>
    </row>
    <row r="78" spans="1:5" x14ac:dyDescent="0.3">
      <c r="A78" s="61"/>
    </row>
    <row r="79" spans="1:5" ht="15.6" x14ac:dyDescent="0.3">
      <c r="A79" s="2" t="s">
        <v>214</v>
      </c>
    </row>
    <row r="80" spans="1:5" ht="15.6" x14ac:dyDescent="0.3">
      <c r="A80" s="2"/>
    </row>
    <row r="81" spans="1:5" x14ac:dyDescent="0.3">
      <c r="A81" s="207" t="s">
        <v>597</v>
      </c>
      <c r="B81" s="207"/>
    </row>
    <row r="82" spans="1:5" x14ac:dyDescent="0.3">
      <c r="A82" s="13" t="s">
        <v>195</v>
      </c>
    </row>
    <row r="83" spans="1:5" x14ac:dyDescent="0.3">
      <c r="A83" s="13" t="s">
        <v>196</v>
      </c>
    </row>
    <row r="84" spans="1:5" x14ac:dyDescent="0.3">
      <c r="A84" s="13" t="s">
        <v>197</v>
      </c>
    </row>
    <row r="85" spans="1:5" x14ac:dyDescent="0.3">
      <c r="A85" s="13" t="s">
        <v>198</v>
      </c>
    </row>
    <row r="86" spans="1:5" x14ac:dyDescent="0.3">
      <c r="A86" s="13" t="s">
        <v>199</v>
      </c>
    </row>
    <row r="87" spans="1:5" x14ac:dyDescent="0.3">
      <c r="A87" s="13" t="s">
        <v>200</v>
      </c>
    </row>
    <row r="88" spans="1:5" ht="15" thickBot="1" x14ac:dyDescent="0.35">
      <c r="A88" s="13"/>
    </row>
    <row r="89" spans="1:5" ht="15" thickBot="1" x14ac:dyDescent="0.35">
      <c r="A89" s="6" t="s">
        <v>10</v>
      </c>
      <c r="B89" s="7"/>
      <c r="C89" s="8" t="s">
        <v>11</v>
      </c>
    </row>
    <row r="90" spans="1:5" ht="15" thickBot="1" x14ac:dyDescent="0.35">
      <c r="A90" s="9" t="s">
        <v>12</v>
      </c>
      <c r="B90" s="11" t="s">
        <v>13</v>
      </c>
      <c r="C90" s="12" t="s">
        <v>215</v>
      </c>
    </row>
    <row r="91" spans="1:5" ht="15" thickBot="1" x14ac:dyDescent="0.35">
      <c r="A91" s="9" t="s">
        <v>12</v>
      </c>
      <c r="B91" s="11" t="s">
        <v>15</v>
      </c>
      <c r="C91" s="12" t="s">
        <v>215</v>
      </c>
    </row>
    <row r="92" spans="1:5" ht="15" thickBot="1" x14ac:dyDescent="0.35">
      <c r="A92" s="13"/>
    </row>
    <row r="93" spans="1:5" x14ac:dyDescent="0.3">
      <c r="A93" s="210" t="s">
        <v>216</v>
      </c>
      <c r="B93" s="210" t="s">
        <v>17</v>
      </c>
      <c r="C93" s="210" t="s">
        <v>18</v>
      </c>
      <c r="D93" s="244" t="s">
        <v>602</v>
      </c>
      <c r="E93" s="242" t="s">
        <v>182</v>
      </c>
    </row>
    <row r="94" spans="1:5" ht="15" thickBot="1" x14ac:dyDescent="0.35">
      <c r="A94" s="211"/>
      <c r="B94" s="211"/>
      <c r="C94" s="211"/>
      <c r="D94" s="245"/>
      <c r="E94" s="243"/>
    </row>
    <row r="95" spans="1:5" ht="15" thickBot="1" x14ac:dyDescent="0.35">
      <c r="A95" s="16">
        <v>1</v>
      </c>
      <c r="B95" s="63" t="s">
        <v>217</v>
      </c>
      <c r="C95" s="17" t="s">
        <v>218</v>
      </c>
      <c r="D95" s="18" t="s">
        <v>23</v>
      </c>
      <c r="E95" s="108"/>
    </row>
    <row r="96" spans="1:5" ht="15" thickBot="1" x14ac:dyDescent="0.35">
      <c r="A96" s="19"/>
      <c r="B96" s="20"/>
      <c r="C96" s="21"/>
      <c r="D96" s="22" t="s">
        <v>219</v>
      </c>
      <c r="E96" s="109"/>
    </row>
    <row r="97" spans="1:5" x14ac:dyDescent="0.3">
      <c r="A97" s="61"/>
    </row>
    <row r="98" spans="1:5" ht="15.6" x14ac:dyDescent="0.3">
      <c r="A98" s="2" t="s">
        <v>220</v>
      </c>
    </row>
    <row r="99" spans="1:5" ht="15.6" x14ac:dyDescent="0.3">
      <c r="A99" s="2"/>
    </row>
    <row r="100" spans="1:5" x14ac:dyDescent="0.3">
      <c r="A100" s="207" t="s">
        <v>597</v>
      </c>
      <c r="B100" s="207"/>
    </row>
    <row r="101" spans="1:5" x14ac:dyDescent="0.3">
      <c r="A101" s="13" t="s">
        <v>195</v>
      </c>
    </row>
    <row r="102" spans="1:5" x14ac:dyDescent="0.3">
      <c r="A102" s="13" t="s">
        <v>196</v>
      </c>
    </row>
    <row r="103" spans="1:5" x14ac:dyDescent="0.3">
      <c r="A103" s="13" t="s">
        <v>197</v>
      </c>
    </row>
    <row r="104" spans="1:5" x14ac:dyDescent="0.3">
      <c r="A104" s="13" t="s">
        <v>198</v>
      </c>
    </row>
    <row r="105" spans="1:5" x14ac:dyDescent="0.3">
      <c r="A105" s="13" t="s">
        <v>199</v>
      </c>
    </row>
    <row r="106" spans="1:5" x14ac:dyDescent="0.3">
      <c r="A106" s="13" t="s">
        <v>200</v>
      </c>
    </row>
    <row r="107" spans="1:5" ht="15" thickBot="1" x14ac:dyDescent="0.35">
      <c r="A107" s="13"/>
    </row>
    <row r="108" spans="1:5" ht="15" thickBot="1" x14ac:dyDescent="0.35">
      <c r="A108" s="64" t="s">
        <v>10</v>
      </c>
      <c r="B108" s="65"/>
      <c r="C108" s="66" t="s">
        <v>11</v>
      </c>
    </row>
    <row r="109" spans="1:5" ht="15" thickBot="1" x14ac:dyDescent="0.35">
      <c r="A109" s="67" t="s">
        <v>12</v>
      </c>
      <c r="B109" s="63" t="s">
        <v>13</v>
      </c>
      <c r="C109" s="68" t="s">
        <v>14</v>
      </c>
    </row>
    <row r="110" spans="1:5" ht="15" thickBot="1" x14ac:dyDescent="0.35">
      <c r="A110" s="67" t="s">
        <v>12</v>
      </c>
      <c r="B110" s="63" t="s">
        <v>15</v>
      </c>
      <c r="C110" s="68" t="s">
        <v>14</v>
      </c>
    </row>
    <row r="111" spans="1:5" ht="15" thickBot="1" x14ac:dyDescent="0.35">
      <c r="A111" s="13"/>
    </row>
    <row r="112" spans="1:5" x14ac:dyDescent="0.3">
      <c r="A112" s="210" t="s">
        <v>16</v>
      </c>
      <c r="B112" s="210" t="s">
        <v>17</v>
      </c>
      <c r="C112" s="210" t="s">
        <v>18</v>
      </c>
      <c r="D112" s="244" t="s">
        <v>602</v>
      </c>
      <c r="E112" s="242" t="s">
        <v>182</v>
      </c>
    </row>
    <row r="113" spans="1:5" ht="15" thickBot="1" x14ac:dyDescent="0.35">
      <c r="A113" s="211"/>
      <c r="B113" s="211"/>
      <c r="C113" s="211"/>
      <c r="D113" s="245"/>
      <c r="E113" s="243"/>
    </row>
    <row r="114" spans="1:5" ht="15" thickBot="1" x14ac:dyDescent="0.35">
      <c r="A114" s="16">
        <v>1</v>
      </c>
      <c r="B114" s="63" t="s">
        <v>221</v>
      </c>
      <c r="C114" s="62" t="s">
        <v>203</v>
      </c>
      <c r="D114" s="18" t="s">
        <v>23</v>
      </c>
      <c r="E114" s="108"/>
    </row>
    <row r="115" spans="1:5" ht="15" thickBot="1" x14ac:dyDescent="0.35">
      <c r="A115" s="16">
        <v>2</v>
      </c>
      <c r="B115" s="69" t="s">
        <v>222</v>
      </c>
      <c r="C115" s="62" t="s">
        <v>203</v>
      </c>
      <c r="D115" s="18" t="s">
        <v>23</v>
      </c>
      <c r="E115" s="108"/>
    </row>
    <row r="116" spans="1:5" ht="15" thickBot="1" x14ac:dyDescent="0.35">
      <c r="A116" s="16">
        <v>3</v>
      </c>
      <c r="B116" s="63" t="s">
        <v>205</v>
      </c>
      <c r="C116" s="62" t="s">
        <v>203</v>
      </c>
      <c r="D116" s="18" t="s">
        <v>23</v>
      </c>
      <c r="E116" s="108"/>
    </row>
    <row r="117" spans="1:5" ht="15" thickBot="1" x14ac:dyDescent="0.35">
      <c r="A117" s="16">
        <v>4</v>
      </c>
      <c r="B117" s="63" t="s">
        <v>223</v>
      </c>
      <c r="C117" s="62" t="s">
        <v>203</v>
      </c>
      <c r="D117" s="18" t="s">
        <v>23</v>
      </c>
      <c r="E117" s="108"/>
    </row>
    <row r="118" spans="1:5" ht="15" thickBot="1" x14ac:dyDescent="0.35">
      <c r="A118" s="16">
        <v>5</v>
      </c>
      <c r="B118" s="63" t="s">
        <v>206</v>
      </c>
      <c r="C118" s="62" t="s">
        <v>203</v>
      </c>
      <c r="D118" s="18" t="s">
        <v>23</v>
      </c>
      <c r="E118" s="108"/>
    </row>
    <row r="119" spans="1:5" ht="15" thickBot="1" x14ac:dyDescent="0.35">
      <c r="A119" s="16">
        <v>6</v>
      </c>
      <c r="B119" s="63" t="s">
        <v>224</v>
      </c>
      <c r="C119" s="62" t="s">
        <v>203</v>
      </c>
      <c r="D119" s="18" t="s">
        <v>23</v>
      </c>
      <c r="E119" s="108"/>
    </row>
    <row r="120" spans="1:5" ht="15" thickBot="1" x14ac:dyDescent="0.35">
      <c r="A120" s="16">
        <v>7</v>
      </c>
      <c r="B120" s="63" t="s">
        <v>225</v>
      </c>
      <c r="C120" s="62" t="s">
        <v>203</v>
      </c>
      <c r="D120" s="18" t="s">
        <v>23</v>
      </c>
      <c r="E120" s="108"/>
    </row>
    <row r="121" spans="1:5" ht="15" thickBot="1" x14ac:dyDescent="0.35">
      <c r="A121" s="16">
        <v>8</v>
      </c>
      <c r="B121" s="63" t="s">
        <v>226</v>
      </c>
      <c r="C121" s="62" t="s">
        <v>203</v>
      </c>
      <c r="D121" s="18" t="s">
        <v>23</v>
      </c>
      <c r="E121" s="108"/>
    </row>
    <row r="122" spans="1:5" ht="15" thickBot="1" x14ac:dyDescent="0.35">
      <c r="A122" s="16">
        <v>9</v>
      </c>
      <c r="B122" s="63" t="s">
        <v>186</v>
      </c>
      <c r="C122" s="62" t="s">
        <v>203</v>
      </c>
      <c r="D122" s="18" t="s">
        <v>23</v>
      </c>
      <c r="E122" s="108"/>
    </row>
    <row r="123" spans="1:5" ht="15" thickBot="1" x14ac:dyDescent="0.35">
      <c r="A123" s="16">
        <v>10</v>
      </c>
      <c r="B123" s="63" t="s">
        <v>227</v>
      </c>
      <c r="C123" s="62" t="s">
        <v>203</v>
      </c>
      <c r="D123" s="18" t="s">
        <v>23</v>
      </c>
      <c r="E123" s="108"/>
    </row>
    <row r="124" spans="1:5" ht="15" thickBot="1" x14ac:dyDescent="0.35">
      <c r="A124" s="16">
        <v>11</v>
      </c>
      <c r="B124" s="63" t="s">
        <v>228</v>
      </c>
      <c r="C124" s="62" t="s">
        <v>203</v>
      </c>
      <c r="D124" s="18" t="s">
        <v>23</v>
      </c>
      <c r="E124" s="108"/>
    </row>
    <row r="125" spans="1:5" ht="15" thickBot="1" x14ac:dyDescent="0.35">
      <c r="A125" s="16">
        <v>12</v>
      </c>
      <c r="B125" s="63" t="s">
        <v>229</v>
      </c>
      <c r="C125" s="62" t="s">
        <v>203</v>
      </c>
      <c r="D125" s="18" t="s">
        <v>23</v>
      </c>
      <c r="E125" s="108"/>
    </row>
    <row r="126" spans="1:5" ht="15" thickBot="1" x14ac:dyDescent="0.35">
      <c r="A126" s="19"/>
      <c r="B126" s="20"/>
      <c r="C126" s="21"/>
      <c r="D126" s="22" t="s">
        <v>230</v>
      </c>
      <c r="E126" s="109"/>
    </row>
    <row r="127" spans="1:5" x14ac:dyDescent="0.3">
      <c r="A127" s="61"/>
    </row>
    <row r="128" spans="1:5" ht="15.6" x14ac:dyDescent="0.3">
      <c r="A128" s="2" t="s">
        <v>231</v>
      </c>
    </row>
    <row r="129" spans="1:5" ht="15.6" x14ac:dyDescent="0.3">
      <c r="A129" s="2"/>
    </row>
    <row r="130" spans="1:5" x14ac:dyDescent="0.3">
      <c r="A130" s="207" t="s">
        <v>597</v>
      </c>
      <c r="B130" s="207"/>
    </row>
    <row r="131" spans="1:5" x14ac:dyDescent="0.3">
      <c r="A131" s="13" t="s">
        <v>195</v>
      </c>
    </row>
    <row r="132" spans="1:5" x14ac:dyDescent="0.3">
      <c r="A132" s="13" t="s">
        <v>196</v>
      </c>
    </row>
    <row r="133" spans="1:5" x14ac:dyDescent="0.3">
      <c r="A133" s="13" t="s">
        <v>197</v>
      </c>
    </row>
    <row r="134" spans="1:5" x14ac:dyDescent="0.3">
      <c r="A134" s="13" t="s">
        <v>198</v>
      </c>
    </row>
    <row r="135" spans="1:5" x14ac:dyDescent="0.3">
      <c r="A135" s="13" t="s">
        <v>199</v>
      </c>
    </row>
    <row r="136" spans="1:5" x14ac:dyDescent="0.3">
      <c r="A136" s="13" t="s">
        <v>200</v>
      </c>
    </row>
    <row r="137" spans="1:5" ht="15" thickBot="1" x14ac:dyDescent="0.35">
      <c r="A137" s="13"/>
    </row>
    <row r="138" spans="1:5" ht="15" thickBot="1" x14ac:dyDescent="0.35">
      <c r="A138" s="6" t="s">
        <v>10</v>
      </c>
      <c r="B138" s="7"/>
      <c r="C138" s="8" t="s">
        <v>11</v>
      </c>
    </row>
    <row r="139" spans="1:5" ht="15" thickBot="1" x14ac:dyDescent="0.35">
      <c r="A139" s="9" t="s">
        <v>12</v>
      </c>
      <c r="B139" s="11" t="s">
        <v>13</v>
      </c>
      <c r="C139" s="12" t="s">
        <v>201</v>
      </c>
    </row>
    <row r="140" spans="1:5" ht="15" thickBot="1" x14ac:dyDescent="0.35">
      <c r="A140" s="9" t="s">
        <v>12</v>
      </c>
      <c r="B140" s="11" t="s">
        <v>15</v>
      </c>
      <c r="C140" s="12" t="s">
        <v>201</v>
      </c>
    </row>
    <row r="141" spans="1:5" ht="15" thickBot="1" x14ac:dyDescent="0.35">
      <c r="A141" s="13"/>
    </row>
    <row r="142" spans="1:5" x14ac:dyDescent="0.3">
      <c r="A142" s="210" t="s">
        <v>16</v>
      </c>
      <c r="B142" s="210" t="s">
        <v>17</v>
      </c>
      <c r="C142" s="210" t="s">
        <v>18</v>
      </c>
      <c r="D142" s="244" t="s">
        <v>602</v>
      </c>
      <c r="E142" s="242" t="s">
        <v>182</v>
      </c>
    </row>
    <row r="143" spans="1:5" ht="15" thickBot="1" x14ac:dyDescent="0.35">
      <c r="A143" s="211"/>
      <c r="B143" s="211"/>
      <c r="C143" s="211"/>
      <c r="D143" s="245"/>
      <c r="E143" s="243"/>
    </row>
    <row r="144" spans="1:5" ht="15" thickBot="1" x14ac:dyDescent="0.35">
      <c r="A144" s="16">
        <v>1</v>
      </c>
      <c r="B144" s="63" t="s">
        <v>232</v>
      </c>
      <c r="C144" s="62" t="s">
        <v>233</v>
      </c>
      <c r="D144" s="18" t="s">
        <v>23</v>
      </c>
      <c r="E144" s="108"/>
    </row>
    <row r="145" spans="1:5" ht="15" thickBot="1" x14ac:dyDescent="0.35">
      <c r="A145" s="16">
        <v>2</v>
      </c>
      <c r="B145" s="63" t="s">
        <v>234</v>
      </c>
      <c r="C145" s="62" t="s">
        <v>235</v>
      </c>
      <c r="D145" s="18" t="s">
        <v>23</v>
      </c>
      <c r="E145" s="108"/>
    </row>
    <row r="146" spans="1:5" ht="15" thickBot="1" x14ac:dyDescent="0.35">
      <c r="A146" s="16">
        <v>3</v>
      </c>
      <c r="B146" s="63" t="s">
        <v>236</v>
      </c>
      <c r="C146" s="62" t="s">
        <v>235</v>
      </c>
      <c r="D146" s="18" t="s">
        <v>23</v>
      </c>
      <c r="E146" s="108"/>
    </row>
    <row r="147" spans="1:5" ht="15" thickBot="1" x14ac:dyDescent="0.35">
      <c r="A147" s="16">
        <v>4</v>
      </c>
      <c r="B147" s="63" t="s">
        <v>237</v>
      </c>
      <c r="C147" s="62" t="s">
        <v>233</v>
      </c>
      <c r="D147" s="18" t="s">
        <v>23</v>
      </c>
      <c r="E147" s="108"/>
    </row>
    <row r="148" spans="1:5" ht="15" thickBot="1" x14ac:dyDescent="0.35">
      <c r="A148" s="16">
        <v>5</v>
      </c>
      <c r="B148" s="63" t="s">
        <v>238</v>
      </c>
      <c r="C148" s="62" t="s">
        <v>203</v>
      </c>
      <c r="D148" s="18" t="s">
        <v>23</v>
      </c>
      <c r="E148" s="108"/>
    </row>
    <row r="149" spans="1:5" ht="15" thickBot="1" x14ac:dyDescent="0.35">
      <c r="A149" s="16">
        <v>6</v>
      </c>
      <c r="B149" s="63" t="s">
        <v>239</v>
      </c>
      <c r="C149" s="62" t="s">
        <v>203</v>
      </c>
      <c r="D149" s="18" t="s">
        <v>23</v>
      </c>
      <c r="E149" s="108"/>
    </row>
    <row r="150" spans="1:5" ht="15" thickBot="1" x14ac:dyDescent="0.35">
      <c r="A150" s="16">
        <v>7</v>
      </c>
      <c r="B150" s="63" t="s">
        <v>240</v>
      </c>
      <c r="C150" s="62" t="s">
        <v>203</v>
      </c>
      <c r="D150" s="18" t="s">
        <v>23</v>
      </c>
      <c r="E150" s="108"/>
    </row>
    <row r="151" spans="1:5" ht="15" thickBot="1" x14ac:dyDescent="0.35">
      <c r="A151" s="16">
        <v>8</v>
      </c>
      <c r="B151" s="63" t="s">
        <v>241</v>
      </c>
      <c r="C151" s="62" t="s">
        <v>203</v>
      </c>
      <c r="D151" s="18" t="s">
        <v>23</v>
      </c>
      <c r="E151" s="108"/>
    </row>
    <row r="152" spans="1:5" ht="15" thickBot="1" x14ac:dyDescent="0.35">
      <c r="A152" s="16">
        <v>9</v>
      </c>
      <c r="B152" s="63" t="s">
        <v>84</v>
      </c>
      <c r="C152" s="62" t="s">
        <v>203</v>
      </c>
      <c r="D152" s="18" t="s">
        <v>23</v>
      </c>
      <c r="E152" s="108"/>
    </row>
    <row r="153" spans="1:5" ht="15" thickBot="1" x14ac:dyDescent="0.35">
      <c r="A153" s="16">
        <v>10</v>
      </c>
      <c r="B153" s="63" t="s">
        <v>242</v>
      </c>
      <c r="C153" s="62" t="s">
        <v>203</v>
      </c>
      <c r="D153" s="18" t="s">
        <v>23</v>
      </c>
      <c r="E153" s="108"/>
    </row>
    <row r="154" spans="1:5" ht="15" thickBot="1" x14ac:dyDescent="0.35">
      <c r="A154" s="16">
        <v>11</v>
      </c>
      <c r="B154" s="63" t="s">
        <v>243</v>
      </c>
      <c r="C154" s="62" t="s">
        <v>203</v>
      </c>
      <c r="D154" s="18" t="s">
        <v>23</v>
      </c>
      <c r="E154" s="108"/>
    </row>
    <row r="155" spans="1:5" ht="15" thickBot="1" x14ac:dyDescent="0.35">
      <c r="A155" s="16">
        <v>12</v>
      </c>
      <c r="B155" s="63" t="s">
        <v>244</v>
      </c>
      <c r="C155" s="62" t="s">
        <v>203</v>
      </c>
      <c r="D155" s="18" t="s">
        <v>23</v>
      </c>
      <c r="E155" s="108"/>
    </row>
    <row r="156" spans="1:5" ht="15" thickBot="1" x14ac:dyDescent="0.35">
      <c r="A156" s="16">
        <v>13</v>
      </c>
      <c r="B156" s="63" t="s">
        <v>245</v>
      </c>
      <c r="C156" s="62" t="s">
        <v>203</v>
      </c>
      <c r="D156" s="18" t="s">
        <v>23</v>
      </c>
      <c r="E156" s="108"/>
    </row>
    <row r="157" spans="1:5" ht="15" thickBot="1" x14ac:dyDescent="0.35">
      <c r="A157" s="16">
        <v>14</v>
      </c>
      <c r="B157" s="63" t="s">
        <v>246</v>
      </c>
      <c r="C157" s="62" t="s">
        <v>203</v>
      </c>
      <c r="D157" s="18" t="s">
        <v>23</v>
      </c>
      <c r="E157" s="108"/>
    </row>
    <row r="158" spans="1:5" ht="15" thickBot="1" x14ac:dyDescent="0.35">
      <c r="A158" s="16">
        <v>15</v>
      </c>
      <c r="B158" s="63" t="s">
        <v>247</v>
      </c>
      <c r="C158" s="62" t="s">
        <v>203</v>
      </c>
      <c r="D158" s="18" t="s">
        <v>23</v>
      </c>
      <c r="E158" s="108"/>
    </row>
    <row r="159" spans="1:5" ht="15" thickBot="1" x14ac:dyDescent="0.35">
      <c r="A159" s="16">
        <v>16</v>
      </c>
      <c r="B159" s="63" t="s">
        <v>248</v>
      </c>
      <c r="C159" s="62" t="s">
        <v>203</v>
      </c>
      <c r="D159" s="18" t="s">
        <v>23</v>
      </c>
      <c r="E159" s="108"/>
    </row>
    <row r="160" spans="1:5" ht="15" thickBot="1" x14ac:dyDescent="0.35">
      <c r="A160" s="19"/>
      <c r="B160" s="20"/>
      <c r="C160" s="21"/>
      <c r="D160" s="22" t="s">
        <v>249</v>
      </c>
      <c r="E160" s="109"/>
    </row>
    <row r="161" spans="1:3" x14ac:dyDescent="0.3">
      <c r="A161" s="61"/>
    </row>
    <row r="162" spans="1:3" ht="15.6" x14ac:dyDescent="0.3">
      <c r="A162" s="2" t="s">
        <v>250</v>
      </c>
    </row>
    <row r="163" spans="1:3" ht="15.6" x14ac:dyDescent="0.3">
      <c r="A163" s="2"/>
    </row>
    <row r="164" spans="1:3" ht="15.6" customHeight="1" x14ac:dyDescent="0.3">
      <c r="A164" s="207" t="s">
        <v>597</v>
      </c>
      <c r="B164" s="207"/>
    </row>
    <row r="165" spans="1:3" x14ac:dyDescent="0.3">
      <c r="A165" s="13" t="s">
        <v>195</v>
      </c>
    </row>
    <row r="166" spans="1:3" x14ac:dyDescent="0.3">
      <c r="A166" s="13" t="s">
        <v>196</v>
      </c>
    </row>
    <row r="167" spans="1:3" x14ac:dyDescent="0.3">
      <c r="A167" s="13" t="s">
        <v>197</v>
      </c>
    </row>
    <row r="168" spans="1:3" x14ac:dyDescent="0.3">
      <c r="A168" s="13" t="s">
        <v>198</v>
      </c>
    </row>
    <row r="169" spans="1:3" x14ac:dyDescent="0.3">
      <c r="A169" s="13" t="s">
        <v>199</v>
      </c>
    </row>
    <row r="170" spans="1:3" x14ac:dyDescent="0.3">
      <c r="A170" s="13" t="s">
        <v>200</v>
      </c>
    </row>
    <row r="171" spans="1:3" ht="15" thickBot="1" x14ac:dyDescent="0.35">
      <c r="A171" s="13"/>
    </row>
    <row r="172" spans="1:3" ht="15" thickBot="1" x14ac:dyDescent="0.35">
      <c r="A172" s="64" t="s">
        <v>10</v>
      </c>
      <c r="B172" s="65"/>
      <c r="C172" s="66" t="s">
        <v>11</v>
      </c>
    </row>
    <row r="173" spans="1:3" ht="15" thickBot="1" x14ac:dyDescent="0.35">
      <c r="A173" s="67" t="s">
        <v>12</v>
      </c>
      <c r="B173" s="63" t="s">
        <v>13</v>
      </c>
      <c r="C173" s="68" t="s">
        <v>201</v>
      </c>
    </row>
    <row r="174" spans="1:3" ht="15" thickBot="1" x14ac:dyDescent="0.35">
      <c r="A174" s="67" t="s">
        <v>12</v>
      </c>
      <c r="B174" s="63" t="s">
        <v>15</v>
      </c>
      <c r="C174" s="68" t="s">
        <v>201</v>
      </c>
    </row>
    <row r="175" spans="1:3" x14ac:dyDescent="0.3">
      <c r="A175" s="13"/>
    </row>
    <row r="176" spans="1:3" ht="15" thickBot="1" x14ac:dyDescent="0.35">
      <c r="A176" s="13"/>
    </row>
    <row r="177" spans="1:5" x14ac:dyDescent="0.3">
      <c r="A177" s="210" t="s">
        <v>16</v>
      </c>
      <c r="B177" s="210" t="s">
        <v>17</v>
      </c>
      <c r="C177" s="210" t="s">
        <v>18</v>
      </c>
      <c r="D177" s="244" t="s">
        <v>602</v>
      </c>
      <c r="E177" s="242" t="s">
        <v>182</v>
      </c>
    </row>
    <row r="178" spans="1:5" ht="15" thickBot="1" x14ac:dyDescent="0.35">
      <c r="A178" s="211"/>
      <c r="B178" s="211"/>
      <c r="C178" s="211"/>
      <c r="D178" s="245"/>
      <c r="E178" s="243"/>
    </row>
    <row r="179" spans="1:5" ht="15" thickBot="1" x14ac:dyDescent="0.35">
      <c r="A179" s="16">
        <v>1</v>
      </c>
      <c r="B179" s="63" t="s">
        <v>251</v>
      </c>
      <c r="C179" s="62" t="s">
        <v>233</v>
      </c>
      <c r="D179" s="18" t="s">
        <v>23</v>
      </c>
      <c r="E179" s="108"/>
    </row>
    <row r="180" spans="1:5" ht="15" thickBot="1" x14ac:dyDescent="0.35">
      <c r="A180" s="16">
        <v>2</v>
      </c>
      <c r="B180" s="63" t="s">
        <v>252</v>
      </c>
      <c r="C180" s="62" t="s">
        <v>235</v>
      </c>
      <c r="D180" s="18" t="s">
        <v>23</v>
      </c>
      <c r="E180" s="108"/>
    </row>
    <row r="181" spans="1:5" ht="15" thickBot="1" x14ac:dyDescent="0.35">
      <c r="A181" s="16">
        <v>3</v>
      </c>
      <c r="B181" s="63" t="s">
        <v>253</v>
      </c>
      <c r="C181" s="62" t="s">
        <v>235</v>
      </c>
      <c r="D181" s="18" t="s">
        <v>23</v>
      </c>
      <c r="E181" s="108"/>
    </row>
    <row r="182" spans="1:5" ht="15" thickBot="1" x14ac:dyDescent="0.35">
      <c r="A182" s="16">
        <v>4</v>
      </c>
      <c r="B182" s="63" t="s">
        <v>251</v>
      </c>
      <c r="C182" s="62" t="s">
        <v>233</v>
      </c>
      <c r="D182" s="18" t="s">
        <v>23</v>
      </c>
      <c r="E182" s="108"/>
    </row>
    <row r="183" spans="1:5" ht="15" thickBot="1" x14ac:dyDescent="0.35">
      <c r="A183" s="19"/>
      <c r="B183" s="20"/>
      <c r="C183" s="21"/>
      <c r="D183" s="22" t="s">
        <v>254</v>
      </c>
      <c r="E183" s="109"/>
    </row>
    <row r="184" spans="1:5" x14ac:dyDescent="0.3">
      <c r="A184" s="61"/>
    </row>
    <row r="185" spans="1:5" ht="15.6" x14ac:dyDescent="0.3">
      <c r="A185" s="2" t="s">
        <v>255</v>
      </c>
    </row>
    <row r="186" spans="1:5" ht="15.6" x14ac:dyDescent="0.3">
      <c r="A186" s="2"/>
    </row>
    <row r="187" spans="1:5" x14ac:dyDescent="0.3">
      <c r="A187" s="207" t="s">
        <v>597</v>
      </c>
      <c r="B187" s="207"/>
    </row>
    <row r="188" spans="1:5" x14ac:dyDescent="0.3">
      <c r="A188" s="13" t="s">
        <v>195</v>
      </c>
    </row>
    <row r="189" spans="1:5" x14ac:dyDescent="0.3">
      <c r="A189" s="13" t="s">
        <v>196</v>
      </c>
    </row>
    <row r="190" spans="1:5" x14ac:dyDescent="0.3">
      <c r="A190" s="13" t="s">
        <v>197</v>
      </c>
    </row>
    <row r="191" spans="1:5" x14ac:dyDescent="0.3">
      <c r="A191" s="13" t="s">
        <v>198</v>
      </c>
    </row>
    <row r="192" spans="1:5" x14ac:dyDescent="0.3">
      <c r="A192" s="13" t="s">
        <v>199</v>
      </c>
    </row>
    <row r="193" spans="1:6" x14ac:dyDescent="0.3">
      <c r="A193" s="13" t="s">
        <v>200</v>
      </c>
    </row>
    <row r="194" spans="1:6" ht="15" thickBot="1" x14ac:dyDescent="0.35">
      <c r="A194" s="13"/>
    </row>
    <row r="195" spans="1:6" ht="15" thickBot="1" x14ac:dyDescent="0.35">
      <c r="A195" s="64" t="s">
        <v>10</v>
      </c>
      <c r="B195" s="65"/>
      <c r="C195" s="66" t="s">
        <v>11</v>
      </c>
    </row>
    <row r="196" spans="1:6" ht="15" thickBot="1" x14ac:dyDescent="0.35">
      <c r="A196" s="67" t="s">
        <v>12</v>
      </c>
      <c r="B196" s="63" t="s">
        <v>13</v>
      </c>
      <c r="C196" s="68" t="s">
        <v>201</v>
      </c>
    </row>
    <row r="197" spans="1:6" ht="15" thickBot="1" x14ac:dyDescent="0.35">
      <c r="A197" s="67" t="s">
        <v>12</v>
      </c>
      <c r="B197" s="63" t="s">
        <v>15</v>
      </c>
      <c r="C197" s="68" t="s">
        <v>201</v>
      </c>
    </row>
    <row r="198" spans="1:6" x14ac:dyDescent="0.3">
      <c r="A198" s="13"/>
    </row>
    <row r="199" spans="1:6" ht="15" thickBot="1" x14ac:dyDescent="0.35">
      <c r="A199" s="13"/>
    </row>
    <row r="200" spans="1:6" x14ac:dyDescent="0.3">
      <c r="A200" s="210" t="s">
        <v>66</v>
      </c>
      <c r="B200" s="210" t="s">
        <v>17</v>
      </c>
      <c r="C200" s="249" t="s">
        <v>18</v>
      </c>
      <c r="D200" s="250"/>
      <c r="E200" s="244" t="s">
        <v>602</v>
      </c>
      <c r="F200" s="242" t="s">
        <v>182</v>
      </c>
    </row>
    <row r="201" spans="1:6" ht="15" thickBot="1" x14ac:dyDescent="0.35">
      <c r="A201" s="211"/>
      <c r="B201" s="211"/>
      <c r="C201" s="251"/>
      <c r="D201" s="252"/>
      <c r="E201" s="245"/>
      <c r="F201" s="243"/>
    </row>
    <row r="202" spans="1:6" ht="15" thickBot="1" x14ac:dyDescent="0.35">
      <c r="A202" s="16">
        <v>1</v>
      </c>
      <c r="B202" s="255" t="s">
        <v>256</v>
      </c>
      <c r="C202" s="256"/>
      <c r="D202" s="62" t="s">
        <v>235</v>
      </c>
      <c r="E202" s="18" t="s">
        <v>23</v>
      </c>
      <c r="F202" s="110"/>
    </row>
    <row r="203" spans="1:6" ht="15" thickBot="1" x14ac:dyDescent="0.35">
      <c r="A203" s="16">
        <v>2</v>
      </c>
      <c r="B203" s="255" t="s">
        <v>257</v>
      </c>
      <c r="C203" s="256"/>
      <c r="D203" s="62" t="s">
        <v>235</v>
      </c>
      <c r="E203" s="18" t="s">
        <v>23</v>
      </c>
      <c r="F203" s="110"/>
    </row>
    <row r="204" spans="1:6" ht="15" thickBot="1" x14ac:dyDescent="0.35">
      <c r="A204" s="16">
        <v>3</v>
      </c>
      <c r="B204" s="255" t="s">
        <v>258</v>
      </c>
      <c r="C204" s="256"/>
      <c r="D204" s="62" t="s">
        <v>235</v>
      </c>
      <c r="E204" s="18" t="s">
        <v>23</v>
      </c>
      <c r="F204" s="110"/>
    </row>
    <row r="205" spans="1:6" ht="15" thickBot="1" x14ac:dyDescent="0.35">
      <c r="A205" s="16">
        <v>4</v>
      </c>
      <c r="B205" s="255" t="s">
        <v>259</v>
      </c>
      <c r="C205" s="256"/>
      <c r="D205" s="62" t="s">
        <v>235</v>
      </c>
      <c r="E205" s="18" t="s">
        <v>23</v>
      </c>
      <c r="F205" s="110"/>
    </row>
    <row r="206" spans="1:6" ht="15" thickBot="1" x14ac:dyDescent="0.35">
      <c r="A206" s="16">
        <v>5</v>
      </c>
      <c r="B206" s="255" t="s">
        <v>260</v>
      </c>
      <c r="C206" s="256"/>
      <c r="D206" s="62" t="s">
        <v>235</v>
      </c>
      <c r="E206" s="18" t="s">
        <v>23</v>
      </c>
      <c r="F206" s="110"/>
    </row>
    <row r="207" spans="1:6" ht="15" thickBot="1" x14ac:dyDescent="0.35">
      <c r="A207" s="19"/>
      <c r="B207" s="20"/>
      <c r="C207" s="253"/>
      <c r="D207" s="254"/>
      <c r="E207" s="22" t="s">
        <v>261</v>
      </c>
      <c r="F207" s="111"/>
    </row>
    <row r="208" spans="1:6" x14ac:dyDescent="0.3">
      <c r="A208" s="51"/>
      <c r="B208" s="51"/>
      <c r="C208" s="51"/>
      <c r="D208" s="51"/>
      <c r="E208" s="51"/>
      <c r="F208" s="51"/>
    </row>
    <row r="209" spans="1:6" ht="15.6" x14ac:dyDescent="0.3">
      <c r="A209" s="2" t="s">
        <v>262</v>
      </c>
    </row>
    <row r="210" spans="1:6" ht="15.6" x14ac:dyDescent="0.3">
      <c r="A210" s="2"/>
    </row>
    <row r="211" spans="1:6" x14ac:dyDescent="0.3">
      <c r="A211" s="207" t="s">
        <v>597</v>
      </c>
      <c r="B211" s="207"/>
    </row>
    <row r="212" spans="1:6" x14ac:dyDescent="0.3">
      <c r="A212" s="13" t="s">
        <v>195</v>
      </c>
    </row>
    <row r="213" spans="1:6" x14ac:dyDescent="0.3">
      <c r="A213" s="13" t="s">
        <v>196</v>
      </c>
    </row>
    <row r="214" spans="1:6" x14ac:dyDescent="0.3">
      <c r="A214" s="13" t="s">
        <v>197</v>
      </c>
    </row>
    <row r="215" spans="1:6" x14ac:dyDescent="0.3">
      <c r="A215" s="13" t="s">
        <v>198</v>
      </c>
    </row>
    <row r="216" spans="1:6" x14ac:dyDescent="0.3">
      <c r="A216" s="13" t="s">
        <v>199</v>
      </c>
    </row>
    <row r="217" spans="1:6" x14ac:dyDescent="0.3">
      <c r="A217" s="13" t="s">
        <v>200</v>
      </c>
    </row>
    <row r="218" spans="1:6" ht="15" thickBot="1" x14ac:dyDescent="0.35">
      <c r="A218" s="13"/>
    </row>
    <row r="219" spans="1:6" ht="15" thickBot="1" x14ac:dyDescent="0.35">
      <c r="A219" s="6" t="s">
        <v>10</v>
      </c>
      <c r="B219" s="7"/>
      <c r="C219" s="8" t="s">
        <v>11</v>
      </c>
    </row>
    <row r="220" spans="1:6" ht="15" thickBot="1" x14ac:dyDescent="0.35">
      <c r="A220" s="9" t="s">
        <v>12</v>
      </c>
      <c r="B220" s="11" t="s">
        <v>13</v>
      </c>
      <c r="C220" s="68" t="s">
        <v>201</v>
      </c>
    </row>
    <row r="221" spans="1:6" ht="15" thickBot="1" x14ac:dyDescent="0.35">
      <c r="A221" s="9" t="s">
        <v>12</v>
      </c>
      <c r="B221" s="11" t="s">
        <v>15</v>
      </c>
      <c r="C221" s="68" t="s">
        <v>201</v>
      </c>
    </row>
    <row r="222" spans="1:6" ht="15" thickBot="1" x14ac:dyDescent="0.35">
      <c r="A222" s="13"/>
    </row>
    <row r="223" spans="1:6" x14ac:dyDescent="0.3">
      <c r="A223" s="210" t="s">
        <v>66</v>
      </c>
      <c r="B223" s="210" t="s">
        <v>17</v>
      </c>
      <c r="C223" s="249" t="s">
        <v>18</v>
      </c>
      <c r="D223" s="250"/>
      <c r="E223" s="244" t="s">
        <v>602</v>
      </c>
      <c r="F223" s="242" t="s">
        <v>182</v>
      </c>
    </row>
    <row r="224" spans="1:6" ht="15" thickBot="1" x14ac:dyDescent="0.35">
      <c r="A224" s="211"/>
      <c r="B224" s="211"/>
      <c r="C224" s="251"/>
      <c r="D224" s="252"/>
      <c r="E224" s="245"/>
      <c r="F224" s="243"/>
    </row>
    <row r="225" spans="1:6" ht="15" thickBot="1" x14ac:dyDescent="0.35">
      <c r="A225" s="16">
        <v>1</v>
      </c>
      <c r="B225" s="255" t="s">
        <v>263</v>
      </c>
      <c r="C225" s="256"/>
      <c r="D225" s="62" t="s">
        <v>235</v>
      </c>
      <c r="E225" s="18" t="s">
        <v>23</v>
      </c>
      <c r="F225" s="110"/>
    </row>
    <row r="226" spans="1:6" ht="15" thickBot="1" x14ac:dyDescent="0.35">
      <c r="A226" s="16">
        <v>2</v>
      </c>
      <c r="B226" s="255" t="s">
        <v>264</v>
      </c>
      <c r="C226" s="256"/>
      <c r="D226" s="62" t="s">
        <v>235</v>
      </c>
      <c r="E226" s="18" t="s">
        <v>23</v>
      </c>
      <c r="F226" s="110"/>
    </row>
    <row r="227" spans="1:6" ht="15" thickBot="1" x14ac:dyDescent="0.35">
      <c r="A227" s="16">
        <v>3</v>
      </c>
      <c r="B227" s="255" t="s">
        <v>265</v>
      </c>
      <c r="C227" s="256"/>
      <c r="D227" s="62" t="s">
        <v>235</v>
      </c>
      <c r="E227" s="18" t="s">
        <v>23</v>
      </c>
      <c r="F227" s="110"/>
    </row>
    <row r="228" spans="1:6" ht="15" thickBot="1" x14ac:dyDescent="0.35">
      <c r="A228" s="16">
        <v>4</v>
      </c>
      <c r="B228" s="255" t="s">
        <v>266</v>
      </c>
      <c r="C228" s="256"/>
      <c r="D228" s="62" t="s">
        <v>235</v>
      </c>
      <c r="E228" s="18" t="s">
        <v>23</v>
      </c>
      <c r="F228" s="110"/>
    </row>
    <row r="229" spans="1:6" ht="15" thickBot="1" x14ac:dyDescent="0.35">
      <c r="A229" s="19"/>
      <c r="B229" s="20"/>
      <c r="C229" s="253"/>
      <c r="D229" s="254"/>
      <c r="E229" s="22" t="s">
        <v>267</v>
      </c>
      <c r="F229" s="111"/>
    </row>
    <row r="230" spans="1:6" x14ac:dyDescent="0.3">
      <c r="A230" s="51"/>
      <c r="B230" s="51"/>
      <c r="C230" s="51"/>
      <c r="D230" s="51"/>
      <c r="E230" s="51"/>
      <c r="F230" s="51"/>
    </row>
    <row r="231" spans="1:6" ht="15.6" x14ac:dyDescent="0.3">
      <c r="A231" s="2" t="s">
        <v>268</v>
      </c>
    </row>
    <row r="232" spans="1:6" ht="15.6" x14ac:dyDescent="0.3">
      <c r="A232" s="2"/>
    </row>
    <row r="233" spans="1:6" x14ac:dyDescent="0.3">
      <c r="A233" s="207" t="s">
        <v>597</v>
      </c>
      <c r="B233" s="207"/>
    </row>
    <row r="234" spans="1:6" x14ac:dyDescent="0.3">
      <c r="A234" s="13" t="s">
        <v>176</v>
      </c>
    </row>
    <row r="235" spans="1:6" x14ac:dyDescent="0.3">
      <c r="A235" s="13" t="s">
        <v>177</v>
      </c>
    </row>
    <row r="236" spans="1:6" x14ac:dyDescent="0.3">
      <c r="A236" s="13" t="s">
        <v>178</v>
      </c>
    </row>
    <row r="237" spans="1:6" x14ac:dyDescent="0.3">
      <c r="A237" s="13" t="s">
        <v>179</v>
      </c>
    </row>
    <row r="238" spans="1:6" x14ac:dyDescent="0.3">
      <c r="A238" s="13" t="s">
        <v>180</v>
      </c>
    </row>
    <row r="239" spans="1:6" x14ac:dyDescent="0.3">
      <c r="A239" s="13" t="s">
        <v>181</v>
      </c>
    </row>
    <row r="240" spans="1:6" ht="15" thickBot="1" x14ac:dyDescent="0.35">
      <c r="A240" s="13"/>
    </row>
    <row r="241" spans="1:6" ht="15" thickBot="1" x14ac:dyDescent="0.35">
      <c r="A241" s="64" t="s">
        <v>10</v>
      </c>
      <c r="B241" s="65"/>
      <c r="C241" s="66" t="s">
        <v>11</v>
      </c>
    </row>
    <row r="242" spans="1:6" ht="15" thickBot="1" x14ac:dyDescent="0.35">
      <c r="A242" s="67" t="s">
        <v>12</v>
      </c>
      <c r="B242" s="63" t="s">
        <v>13</v>
      </c>
      <c r="C242" s="68" t="s">
        <v>14</v>
      </c>
    </row>
    <row r="243" spans="1:6" ht="15" thickBot="1" x14ac:dyDescent="0.35">
      <c r="A243" s="67" t="s">
        <v>12</v>
      </c>
      <c r="B243" s="63" t="s">
        <v>15</v>
      </c>
      <c r="C243" s="68" t="s">
        <v>14</v>
      </c>
    </row>
    <row r="244" spans="1:6" ht="15" thickBot="1" x14ac:dyDescent="0.35">
      <c r="A244" s="13"/>
    </row>
    <row r="245" spans="1:6" x14ac:dyDescent="0.3">
      <c r="A245" s="210" t="s">
        <v>66</v>
      </c>
      <c r="B245" s="210" t="s">
        <v>17</v>
      </c>
      <c r="C245" s="249" t="s">
        <v>18</v>
      </c>
      <c r="D245" s="250"/>
      <c r="E245" s="244" t="s">
        <v>602</v>
      </c>
      <c r="F245" s="242" t="s">
        <v>182</v>
      </c>
    </row>
    <row r="246" spans="1:6" ht="15" thickBot="1" x14ac:dyDescent="0.35">
      <c r="A246" s="211"/>
      <c r="B246" s="211"/>
      <c r="C246" s="251"/>
      <c r="D246" s="252"/>
      <c r="E246" s="245"/>
      <c r="F246" s="243"/>
    </row>
    <row r="247" spans="1:6" ht="15" thickBot="1" x14ac:dyDescent="0.35">
      <c r="A247" s="16">
        <v>1</v>
      </c>
      <c r="B247" s="255" t="s">
        <v>269</v>
      </c>
      <c r="C247" s="256"/>
      <c r="D247" s="62" t="s">
        <v>270</v>
      </c>
      <c r="E247" s="18" t="s">
        <v>23</v>
      </c>
      <c r="F247" s="110"/>
    </row>
    <row r="248" spans="1:6" ht="15" thickBot="1" x14ac:dyDescent="0.35">
      <c r="A248" s="16">
        <v>2</v>
      </c>
      <c r="B248" s="255" t="s">
        <v>271</v>
      </c>
      <c r="C248" s="256"/>
      <c r="D248" s="62" t="s">
        <v>270</v>
      </c>
      <c r="E248" s="18" t="s">
        <v>23</v>
      </c>
      <c r="F248" s="110"/>
    </row>
    <row r="249" spans="1:6" ht="15" thickBot="1" x14ac:dyDescent="0.35">
      <c r="A249" s="16">
        <v>3</v>
      </c>
      <c r="B249" s="255" t="s">
        <v>272</v>
      </c>
      <c r="C249" s="256"/>
      <c r="D249" s="62" t="s">
        <v>270</v>
      </c>
      <c r="E249" s="18" t="s">
        <v>23</v>
      </c>
      <c r="F249" s="110"/>
    </row>
    <row r="250" spans="1:6" ht="15" thickBot="1" x14ac:dyDescent="0.35">
      <c r="A250" s="16">
        <v>4</v>
      </c>
      <c r="B250" s="255" t="s">
        <v>273</v>
      </c>
      <c r="C250" s="256"/>
      <c r="D250" s="62" t="s">
        <v>270</v>
      </c>
      <c r="E250" s="18" t="s">
        <v>23</v>
      </c>
      <c r="F250" s="110"/>
    </row>
    <row r="251" spans="1:6" ht="15" thickBot="1" x14ac:dyDescent="0.35">
      <c r="A251" s="19"/>
      <c r="B251" s="20"/>
      <c r="C251" s="253"/>
      <c r="D251" s="254"/>
      <c r="E251" s="22" t="s">
        <v>274</v>
      </c>
      <c r="F251" s="111"/>
    </row>
    <row r="252" spans="1:6" x14ac:dyDescent="0.3">
      <c r="A252" s="51"/>
      <c r="B252" s="51"/>
      <c r="C252" s="51"/>
      <c r="D252" s="51"/>
      <c r="E252" s="51"/>
      <c r="F252" s="51"/>
    </row>
    <row r="253" spans="1:6" ht="15.6" x14ac:dyDescent="0.3">
      <c r="A253" s="2" t="s">
        <v>275</v>
      </c>
    </row>
    <row r="254" spans="1:6" ht="15.6" x14ac:dyDescent="0.3">
      <c r="A254" s="2"/>
    </row>
    <row r="255" spans="1:6" x14ac:dyDescent="0.3">
      <c r="A255" s="207" t="s">
        <v>597</v>
      </c>
      <c r="B255" s="207"/>
    </row>
    <row r="256" spans="1:6" x14ac:dyDescent="0.3">
      <c r="A256" s="13" t="s">
        <v>276</v>
      </c>
    </row>
    <row r="257" spans="1:5" x14ac:dyDescent="0.3">
      <c r="A257" s="13" t="s">
        <v>177</v>
      </c>
    </row>
    <row r="258" spans="1:5" x14ac:dyDescent="0.3">
      <c r="A258" s="13" t="s">
        <v>178</v>
      </c>
    </row>
    <row r="259" spans="1:5" x14ac:dyDescent="0.3">
      <c r="A259" s="13" t="s">
        <v>179</v>
      </c>
    </row>
    <row r="260" spans="1:5" x14ac:dyDescent="0.3">
      <c r="A260" s="13" t="s">
        <v>180</v>
      </c>
    </row>
    <row r="261" spans="1:5" x14ac:dyDescent="0.3">
      <c r="A261" s="13" t="s">
        <v>181</v>
      </c>
    </row>
    <row r="262" spans="1:5" ht="15" thickBot="1" x14ac:dyDescent="0.35">
      <c r="A262" s="13"/>
    </row>
    <row r="263" spans="1:5" ht="15" thickBot="1" x14ac:dyDescent="0.35">
      <c r="A263" s="6" t="s">
        <v>10</v>
      </c>
      <c r="B263" s="7"/>
      <c r="C263" s="8" t="s">
        <v>11</v>
      </c>
    </row>
    <row r="264" spans="1:5" ht="15" thickBot="1" x14ac:dyDescent="0.35">
      <c r="A264" s="9" t="s">
        <v>12</v>
      </c>
      <c r="B264" s="11" t="s">
        <v>13</v>
      </c>
      <c r="C264" s="12" t="s">
        <v>14</v>
      </c>
    </row>
    <row r="265" spans="1:5" ht="15" thickBot="1" x14ac:dyDescent="0.35">
      <c r="A265" s="9" t="s">
        <v>12</v>
      </c>
      <c r="B265" s="11" t="s">
        <v>15</v>
      </c>
      <c r="C265" s="12" t="s">
        <v>14</v>
      </c>
    </row>
    <row r="266" spans="1:5" ht="15" thickBot="1" x14ac:dyDescent="0.35">
      <c r="A266" s="13"/>
    </row>
    <row r="267" spans="1:5" x14ac:dyDescent="0.3">
      <c r="A267" s="210" t="s">
        <v>16</v>
      </c>
      <c r="B267" s="210" t="s">
        <v>17</v>
      </c>
      <c r="C267" s="210" t="s">
        <v>18</v>
      </c>
      <c r="D267" s="244" t="s">
        <v>602</v>
      </c>
      <c r="E267" s="242" t="s">
        <v>182</v>
      </c>
    </row>
    <row r="268" spans="1:5" ht="15" thickBot="1" x14ac:dyDescent="0.35">
      <c r="A268" s="211"/>
      <c r="B268" s="211"/>
      <c r="C268" s="211"/>
      <c r="D268" s="245"/>
      <c r="E268" s="243"/>
    </row>
    <row r="269" spans="1:5" ht="29.4" thickBot="1" x14ac:dyDescent="0.35">
      <c r="A269" s="16">
        <v>1</v>
      </c>
      <c r="B269" s="70" t="s">
        <v>277</v>
      </c>
      <c r="C269" s="71" t="s">
        <v>278</v>
      </c>
      <c r="D269" s="18" t="s">
        <v>23</v>
      </c>
      <c r="E269" s="110"/>
    </row>
    <row r="270" spans="1:5" ht="29.4" thickBot="1" x14ac:dyDescent="0.35">
      <c r="A270" s="16">
        <v>2</v>
      </c>
      <c r="B270" s="70" t="s">
        <v>279</v>
      </c>
      <c r="C270" s="71" t="s">
        <v>278</v>
      </c>
      <c r="D270" s="18" t="s">
        <v>23</v>
      </c>
      <c r="E270" s="110"/>
    </row>
    <row r="271" spans="1:5" ht="29.4" thickBot="1" x14ac:dyDescent="0.35">
      <c r="A271" s="16">
        <v>3</v>
      </c>
      <c r="B271" s="70" t="s">
        <v>280</v>
      </c>
      <c r="C271" s="71" t="s">
        <v>278</v>
      </c>
      <c r="D271" s="18" t="s">
        <v>23</v>
      </c>
      <c r="E271" s="110"/>
    </row>
    <row r="272" spans="1:5" ht="29.4" thickBot="1" x14ac:dyDescent="0.35">
      <c r="A272" s="16">
        <v>4</v>
      </c>
      <c r="B272" s="70" t="s">
        <v>243</v>
      </c>
      <c r="C272" s="71" t="s">
        <v>278</v>
      </c>
      <c r="D272" s="18" t="s">
        <v>23</v>
      </c>
      <c r="E272" s="110"/>
    </row>
    <row r="273" spans="1:5" ht="29.4" thickBot="1" x14ac:dyDescent="0.35">
      <c r="A273" s="16">
        <v>5</v>
      </c>
      <c r="B273" s="70" t="s">
        <v>84</v>
      </c>
      <c r="C273" s="71" t="s">
        <v>281</v>
      </c>
      <c r="D273" s="18" t="s">
        <v>23</v>
      </c>
      <c r="E273" s="110"/>
    </row>
    <row r="274" spans="1:5" ht="29.4" thickBot="1" x14ac:dyDescent="0.35">
      <c r="A274" s="16">
        <v>6</v>
      </c>
      <c r="B274" s="70" t="s">
        <v>240</v>
      </c>
      <c r="C274" s="71" t="s">
        <v>278</v>
      </c>
      <c r="D274" s="18" t="s">
        <v>23</v>
      </c>
      <c r="E274" s="110"/>
    </row>
    <row r="275" spans="1:5" ht="29.4" thickBot="1" x14ac:dyDescent="0.35">
      <c r="A275" s="16">
        <v>7</v>
      </c>
      <c r="B275" s="70" t="s">
        <v>282</v>
      </c>
      <c r="C275" s="71" t="s">
        <v>278</v>
      </c>
      <c r="D275" s="18" t="s">
        <v>23</v>
      </c>
      <c r="E275" s="110"/>
    </row>
    <row r="276" spans="1:5" ht="29.4" thickBot="1" x14ac:dyDescent="0.35">
      <c r="A276" s="16">
        <v>8</v>
      </c>
      <c r="B276" s="70" t="s">
        <v>283</v>
      </c>
      <c r="C276" s="71" t="s">
        <v>278</v>
      </c>
      <c r="D276" s="18" t="s">
        <v>23</v>
      </c>
      <c r="E276" s="110"/>
    </row>
    <row r="277" spans="1:5" ht="29.4" thickBot="1" x14ac:dyDescent="0.35">
      <c r="A277" s="16">
        <v>9</v>
      </c>
      <c r="B277" s="70" t="s">
        <v>284</v>
      </c>
      <c r="C277" s="71" t="s">
        <v>278</v>
      </c>
      <c r="D277" s="18" t="s">
        <v>23</v>
      </c>
      <c r="E277" s="110"/>
    </row>
    <row r="278" spans="1:5" ht="15" thickBot="1" x14ac:dyDescent="0.35">
      <c r="A278" s="19"/>
      <c r="B278" s="20"/>
      <c r="C278" s="21"/>
      <c r="D278" s="22" t="s">
        <v>285</v>
      </c>
      <c r="E278" s="111"/>
    </row>
    <row r="279" spans="1:5" x14ac:dyDescent="0.3">
      <c r="A279" s="61"/>
    </row>
    <row r="280" spans="1:5" ht="15.6" x14ac:dyDescent="0.3">
      <c r="A280" s="2" t="s">
        <v>286</v>
      </c>
    </row>
    <row r="281" spans="1:5" ht="15.6" x14ac:dyDescent="0.3">
      <c r="A281" s="2"/>
    </row>
    <row r="282" spans="1:5" x14ac:dyDescent="0.3">
      <c r="A282" s="207" t="s">
        <v>597</v>
      </c>
      <c r="B282" s="207"/>
    </row>
    <row r="283" spans="1:5" x14ac:dyDescent="0.3">
      <c r="A283" s="13" t="s">
        <v>276</v>
      </c>
    </row>
    <row r="284" spans="1:5" x14ac:dyDescent="0.3">
      <c r="A284" s="13" t="s">
        <v>177</v>
      </c>
    </row>
    <row r="285" spans="1:5" x14ac:dyDescent="0.3">
      <c r="A285" s="13" t="s">
        <v>178</v>
      </c>
    </row>
    <row r="286" spans="1:5" x14ac:dyDescent="0.3">
      <c r="A286" s="13" t="s">
        <v>179</v>
      </c>
    </row>
    <row r="287" spans="1:5" x14ac:dyDescent="0.3">
      <c r="A287" s="13" t="s">
        <v>180</v>
      </c>
    </row>
    <row r="288" spans="1:5" x14ac:dyDescent="0.3">
      <c r="A288" s="13" t="s">
        <v>181</v>
      </c>
    </row>
    <row r="289" spans="1:5" ht="15" thickBot="1" x14ac:dyDescent="0.35">
      <c r="A289" s="13"/>
    </row>
    <row r="290" spans="1:5" ht="15" thickBot="1" x14ac:dyDescent="0.35">
      <c r="A290" s="6" t="s">
        <v>10</v>
      </c>
      <c r="B290" s="7"/>
      <c r="C290" s="8" t="s">
        <v>11</v>
      </c>
    </row>
    <row r="291" spans="1:5" ht="15" thickBot="1" x14ac:dyDescent="0.35">
      <c r="A291" s="9" t="s">
        <v>12</v>
      </c>
      <c r="B291" s="11" t="s">
        <v>13</v>
      </c>
      <c r="C291" s="12" t="s">
        <v>14</v>
      </c>
    </row>
    <row r="292" spans="1:5" ht="15" thickBot="1" x14ac:dyDescent="0.35">
      <c r="A292" s="9" t="s">
        <v>12</v>
      </c>
      <c r="B292" s="11" t="s">
        <v>15</v>
      </c>
      <c r="C292" s="12" t="s">
        <v>14</v>
      </c>
    </row>
    <row r="293" spans="1:5" x14ac:dyDescent="0.3">
      <c r="A293" s="13"/>
    </row>
    <row r="294" spans="1:5" ht="15" thickBot="1" x14ac:dyDescent="0.35">
      <c r="A294" s="13"/>
    </row>
    <row r="295" spans="1:5" x14ac:dyDescent="0.3">
      <c r="A295" s="210" t="s">
        <v>16</v>
      </c>
      <c r="B295" s="210" t="s">
        <v>17</v>
      </c>
      <c r="C295" s="210" t="s">
        <v>18</v>
      </c>
      <c r="D295" s="244" t="s">
        <v>602</v>
      </c>
      <c r="E295" s="242" t="s">
        <v>182</v>
      </c>
    </row>
    <row r="296" spans="1:5" ht="15" thickBot="1" x14ac:dyDescent="0.35">
      <c r="A296" s="211"/>
      <c r="B296" s="211"/>
      <c r="C296" s="211"/>
      <c r="D296" s="245"/>
      <c r="E296" s="243"/>
    </row>
    <row r="297" spans="1:5" ht="29.4" thickBot="1" x14ac:dyDescent="0.35">
      <c r="A297" s="16">
        <v>1</v>
      </c>
      <c r="B297" s="70" t="s">
        <v>287</v>
      </c>
      <c r="C297" s="71" t="s">
        <v>278</v>
      </c>
      <c r="D297" s="18" t="s">
        <v>23</v>
      </c>
      <c r="E297" s="108"/>
    </row>
    <row r="298" spans="1:5" ht="29.4" thickBot="1" x14ac:dyDescent="0.35">
      <c r="A298" s="16">
        <v>2</v>
      </c>
      <c r="B298" s="70" t="s">
        <v>279</v>
      </c>
      <c r="C298" s="71" t="s">
        <v>278</v>
      </c>
      <c r="D298" s="18" t="s">
        <v>23</v>
      </c>
      <c r="E298" s="108"/>
    </row>
    <row r="299" spans="1:5" ht="29.4" thickBot="1" x14ac:dyDescent="0.35">
      <c r="A299" s="16">
        <v>3</v>
      </c>
      <c r="B299" s="70" t="s">
        <v>243</v>
      </c>
      <c r="C299" s="71" t="s">
        <v>278</v>
      </c>
      <c r="D299" s="18" t="s">
        <v>23</v>
      </c>
      <c r="E299" s="108"/>
    </row>
    <row r="300" spans="1:5" ht="29.4" thickBot="1" x14ac:dyDescent="0.35">
      <c r="A300" s="16">
        <v>4</v>
      </c>
      <c r="B300" s="70" t="s">
        <v>84</v>
      </c>
      <c r="C300" s="71" t="s">
        <v>281</v>
      </c>
      <c r="D300" s="18" t="s">
        <v>23</v>
      </c>
      <c r="E300" s="108"/>
    </row>
    <row r="301" spans="1:5" ht="29.4" thickBot="1" x14ac:dyDescent="0.35">
      <c r="A301" s="16">
        <v>5</v>
      </c>
      <c r="B301" s="70" t="s">
        <v>240</v>
      </c>
      <c r="C301" s="71" t="s">
        <v>278</v>
      </c>
      <c r="D301" s="18" t="s">
        <v>23</v>
      </c>
      <c r="E301" s="108"/>
    </row>
    <row r="302" spans="1:5" ht="29.4" thickBot="1" x14ac:dyDescent="0.35">
      <c r="A302" s="16">
        <v>6</v>
      </c>
      <c r="B302" s="70" t="s">
        <v>282</v>
      </c>
      <c r="C302" s="71" t="s">
        <v>278</v>
      </c>
      <c r="D302" s="18" t="s">
        <v>23</v>
      </c>
      <c r="E302" s="108"/>
    </row>
    <row r="303" spans="1:5" ht="29.4" thickBot="1" x14ac:dyDescent="0.35">
      <c r="A303" s="16">
        <v>7</v>
      </c>
      <c r="B303" s="70" t="s">
        <v>284</v>
      </c>
      <c r="C303" s="71" t="s">
        <v>278</v>
      </c>
      <c r="D303" s="18" t="s">
        <v>23</v>
      </c>
      <c r="E303" s="108"/>
    </row>
    <row r="304" spans="1:5" ht="29.4" thickBot="1" x14ac:dyDescent="0.35">
      <c r="A304" s="16">
        <v>8</v>
      </c>
      <c r="B304" s="70" t="s">
        <v>277</v>
      </c>
      <c r="C304" s="71" t="s">
        <v>278</v>
      </c>
      <c r="D304" s="18" t="s">
        <v>23</v>
      </c>
      <c r="E304" s="108"/>
    </row>
    <row r="305" spans="1:5" ht="15" thickBot="1" x14ac:dyDescent="0.35">
      <c r="A305" s="19"/>
      <c r="B305" s="20"/>
      <c r="C305" s="21"/>
      <c r="D305" s="22" t="s">
        <v>288</v>
      </c>
      <c r="E305" s="109"/>
    </row>
    <row r="306" spans="1:5" x14ac:dyDescent="0.3">
      <c r="A306" s="61"/>
    </row>
    <row r="307" spans="1:5" ht="15.6" x14ac:dyDescent="0.3">
      <c r="A307" s="2" t="s">
        <v>289</v>
      </c>
    </row>
    <row r="308" spans="1:5" ht="15.6" x14ac:dyDescent="0.3">
      <c r="A308" s="2"/>
    </row>
    <row r="309" spans="1:5" x14ac:dyDescent="0.3">
      <c r="A309" s="207" t="s">
        <v>597</v>
      </c>
      <c r="B309" s="207"/>
    </row>
    <row r="310" spans="1:5" x14ac:dyDescent="0.3">
      <c r="A310" s="13" t="s">
        <v>276</v>
      </c>
    </row>
    <row r="311" spans="1:5" x14ac:dyDescent="0.3">
      <c r="A311" s="13" t="s">
        <v>177</v>
      </c>
    </row>
    <row r="312" spans="1:5" x14ac:dyDescent="0.3">
      <c r="A312" s="13" t="s">
        <v>178</v>
      </c>
    </row>
    <row r="313" spans="1:5" x14ac:dyDescent="0.3">
      <c r="A313" s="13" t="s">
        <v>179</v>
      </c>
    </row>
    <row r="314" spans="1:5" x14ac:dyDescent="0.3">
      <c r="A314" s="13" t="s">
        <v>180</v>
      </c>
    </row>
    <row r="315" spans="1:5" x14ac:dyDescent="0.3">
      <c r="A315" s="13" t="s">
        <v>181</v>
      </c>
    </row>
    <row r="316" spans="1:5" ht="15" thickBot="1" x14ac:dyDescent="0.35">
      <c r="A316" s="13"/>
    </row>
    <row r="317" spans="1:5" ht="15" thickBot="1" x14ac:dyDescent="0.35">
      <c r="A317" s="6" t="s">
        <v>10</v>
      </c>
      <c r="B317" s="7"/>
      <c r="C317" s="8" t="s">
        <v>11</v>
      </c>
    </row>
    <row r="318" spans="1:5" ht="15" thickBot="1" x14ac:dyDescent="0.35">
      <c r="A318" s="9" t="s">
        <v>12</v>
      </c>
      <c r="B318" s="11" t="s">
        <v>13</v>
      </c>
      <c r="C318" s="12" t="s">
        <v>14</v>
      </c>
    </row>
    <row r="319" spans="1:5" ht="15" thickBot="1" x14ac:dyDescent="0.35">
      <c r="A319" s="9" t="s">
        <v>12</v>
      </c>
      <c r="B319" s="11" t="s">
        <v>15</v>
      </c>
      <c r="C319" s="12" t="s">
        <v>14</v>
      </c>
    </row>
    <row r="320" spans="1:5" ht="15" thickBot="1" x14ac:dyDescent="0.35">
      <c r="A320" s="13"/>
    </row>
    <row r="321" spans="1:5" x14ac:dyDescent="0.3">
      <c r="A321" s="210" t="s">
        <v>16</v>
      </c>
      <c r="B321" s="210" t="s">
        <v>17</v>
      </c>
      <c r="C321" s="210" t="s">
        <v>18</v>
      </c>
      <c r="D321" s="244" t="s">
        <v>602</v>
      </c>
      <c r="E321" s="242" t="s">
        <v>182</v>
      </c>
    </row>
    <row r="322" spans="1:5" ht="15" thickBot="1" x14ac:dyDescent="0.35">
      <c r="A322" s="211"/>
      <c r="B322" s="211"/>
      <c r="C322" s="211"/>
      <c r="D322" s="245"/>
      <c r="E322" s="243"/>
    </row>
    <row r="323" spans="1:5" ht="29.4" thickBot="1" x14ac:dyDescent="0.35">
      <c r="A323" s="16">
        <v>1</v>
      </c>
      <c r="B323" s="70" t="s">
        <v>279</v>
      </c>
      <c r="C323" s="71" t="s">
        <v>278</v>
      </c>
      <c r="D323" s="18" t="s">
        <v>23</v>
      </c>
      <c r="E323" s="108"/>
    </row>
    <row r="324" spans="1:5" ht="29.4" thickBot="1" x14ac:dyDescent="0.35">
      <c r="A324" s="16">
        <v>2</v>
      </c>
      <c r="B324" s="70" t="s">
        <v>290</v>
      </c>
      <c r="C324" s="71" t="s">
        <v>278</v>
      </c>
      <c r="D324" s="18" t="s">
        <v>23</v>
      </c>
      <c r="E324" s="108"/>
    </row>
    <row r="325" spans="1:5" ht="29.4" thickBot="1" x14ac:dyDescent="0.35">
      <c r="A325" s="16">
        <v>3</v>
      </c>
      <c r="B325" s="70" t="s">
        <v>243</v>
      </c>
      <c r="C325" s="71" t="s">
        <v>278</v>
      </c>
      <c r="D325" s="18" t="s">
        <v>23</v>
      </c>
      <c r="E325" s="108"/>
    </row>
    <row r="326" spans="1:5" ht="29.4" thickBot="1" x14ac:dyDescent="0.35">
      <c r="A326" s="16">
        <v>4</v>
      </c>
      <c r="B326" s="70" t="s">
        <v>84</v>
      </c>
      <c r="C326" s="71" t="s">
        <v>281</v>
      </c>
      <c r="D326" s="18" t="s">
        <v>23</v>
      </c>
      <c r="E326" s="108"/>
    </row>
    <row r="327" spans="1:5" ht="29.4" thickBot="1" x14ac:dyDescent="0.35">
      <c r="A327" s="16">
        <v>5</v>
      </c>
      <c r="B327" s="70" t="s">
        <v>240</v>
      </c>
      <c r="C327" s="71" t="s">
        <v>278</v>
      </c>
      <c r="D327" s="18" t="s">
        <v>23</v>
      </c>
      <c r="E327" s="108"/>
    </row>
    <row r="328" spans="1:5" ht="29.4" thickBot="1" x14ac:dyDescent="0.35">
      <c r="A328" s="16">
        <v>6</v>
      </c>
      <c r="B328" s="70" t="s">
        <v>291</v>
      </c>
      <c r="C328" s="71" t="s">
        <v>278</v>
      </c>
      <c r="D328" s="18" t="s">
        <v>23</v>
      </c>
      <c r="E328" s="108"/>
    </row>
    <row r="329" spans="1:5" ht="29.4" thickBot="1" x14ac:dyDescent="0.35">
      <c r="A329" s="16">
        <v>7</v>
      </c>
      <c r="B329" s="70" t="s">
        <v>284</v>
      </c>
      <c r="C329" s="71" t="s">
        <v>278</v>
      </c>
      <c r="D329" s="18" t="s">
        <v>23</v>
      </c>
      <c r="E329" s="108"/>
    </row>
    <row r="330" spans="1:5" ht="29.4" thickBot="1" x14ac:dyDescent="0.35">
      <c r="A330" s="16">
        <v>8</v>
      </c>
      <c r="B330" s="70" t="s">
        <v>277</v>
      </c>
      <c r="C330" s="71" t="s">
        <v>278</v>
      </c>
      <c r="D330" s="18" t="s">
        <v>23</v>
      </c>
      <c r="E330" s="108"/>
    </row>
    <row r="331" spans="1:5" ht="15" thickBot="1" x14ac:dyDescent="0.35">
      <c r="A331" s="19"/>
      <c r="B331" s="20"/>
      <c r="C331" s="21"/>
      <c r="D331" s="22" t="s">
        <v>292</v>
      </c>
      <c r="E331" s="109"/>
    </row>
    <row r="332" spans="1:5" x14ac:dyDescent="0.3">
      <c r="A332" s="61"/>
    </row>
    <row r="333" spans="1:5" ht="15.6" x14ac:dyDescent="0.3">
      <c r="A333" s="2" t="s">
        <v>293</v>
      </c>
    </row>
    <row r="334" spans="1:5" ht="15.6" x14ac:dyDescent="0.3">
      <c r="A334" s="2"/>
    </row>
    <row r="335" spans="1:5" x14ac:dyDescent="0.3">
      <c r="A335" s="207" t="s">
        <v>597</v>
      </c>
      <c r="B335" s="207"/>
    </row>
    <row r="336" spans="1:5" x14ac:dyDescent="0.3">
      <c r="A336" s="13" t="s">
        <v>294</v>
      </c>
    </row>
    <row r="337" spans="1:5" x14ac:dyDescent="0.3">
      <c r="A337" s="13" t="s">
        <v>177</v>
      </c>
    </row>
    <row r="338" spans="1:5" x14ac:dyDescent="0.3">
      <c r="A338" s="13" t="s">
        <v>178</v>
      </c>
    </row>
    <row r="339" spans="1:5" x14ac:dyDescent="0.3">
      <c r="A339" s="13" t="s">
        <v>179</v>
      </c>
    </row>
    <row r="340" spans="1:5" x14ac:dyDescent="0.3">
      <c r="A340" s="13" t="s">
        <v>180</v>
      </c>
    </row>
    <row r="341" spans="1:5" x14ac:dyDescent="0.3">
      <c r="A341" s="13" t="s">
        <v>181</v>
      </c>
    </row>
    <row r="342" spans="1:5" ht="15" thickBot="1" x14ac:dyDescent="0.35">
      <c r="A342" s="13"/>
    </row>
    <row r="343" spans="1:5" ht="15" thickBot="1" x14ac:dyDescent="0.35">
      <c r="A343" s="6" t="s">
        <v>10</v>
      </c>
      <c r="B343" s="7"/>
      <c r="C343" s="8" t="s">
        <v>11</v>
      </c>
    </row>
    <row r="344" spans="1:5" ht="15" thickBot="1" x14ac:dyDescent="0.35">
      <c r="A344" s="9" t="s">
        <v>12</v>
      </c>
      <c r="B344" s="11" t="s">
        <v>13</v>
      </c>
      <c r="C344" s="12" t="s">
        <v>14</v>
      </c>
    </row>
    <row r="345" spans="1:5" ht="15" thickBot="1" x14ac:dyDescent="0.35">
      <c r="A345" s="9" t="s">
        <v>12</v>
      </c>
      <c r="B345" s="11" t="s">
        <v>15</v>
      </c>
      <c r="C345" s="12" t="s">
        <v>14</v>
      </c>
    </row>
    <row r="346" spans="1:5" ht="15" thickBot="1" x14ac:dyDescent="0.35">
      <c r="A346" s="13"/>
    </row>
    <row r="347" spans="1:5" x14ac:dyDescent="0.3">
      <c r="A347" s="210" t="s">
        <v>16</v>
      </c>
      <c r="B347" s="210" t="s">
        <v>17</v>
      </c>
      <c r="C347" s="210" t="s">
        <v>18</v>
      </c>
      <c r="D347" s="244" t="s">
        <v>602</v>
      </c>
      <c r="E347" s="242" t="s">
        <v>182</v>
      </c>
    </row>
    <row r="348" spans="1:5" ht="15" thickBot="1" x14ac:dyDescent="0.35">
      <c r="A348" s="211"/>
      <c r="B348" s="211"/>
      <c r="C348" s="211"/>
      <c r="D348" s="245"/>
      <c r="E348" s="243"/>
    </row>
    <row r="349" spans="1:5" ht="15" thickBot="1" x14ac:dyDescent="0.35">
      <c r="A349" s="16">
        <v>1</v>
      </c>
      <c r="B349" s="70" t="s">
        <v>295</v>
      </c>
      <c r="C349" s="71" t="s">
        <v>296</v>
      </c>
      <c r="D349" s="18" t="s">
        <v>23</v>
      </c>
      <c r="E349" s="108"/>
    </row>
    <row r="350" spans="1:5" ht="15" thickBot="1" x14ac:dyDescent="0.35">
      <c r="A350" s="16">
        <v>2</v>
      </c>
      <c r="B350" s="70" t="s">
        <v>297</v>
      </c>
      <c r="C350" s="71" t="s">
        <v>296</v>
      </c>
      <c r="D350" s="18" t="s">
        <v>23</v>
      </c>
      <c r="E350" s="108"/>
    </row>
    <row r="351" spans="1:5" ht="15" thickBot="1" x14ac:dyDescent="0.35">
      <c r="A351" s="16">
        <v>3</v>
      </c>
      <c r="B351" s="70" t="s">
        <v>298</v>
      </c>
      <c r="C351" s="71" t="s">
        <v>296</v>
      </c>
      <c r="D351" s="18" t="s">
        <v>23</v>
      </c>
      <c r="E351" s="108"/>
    </row>
    <row r="352" spans="1:5" ht="15" thickBot="1" x14ac:dyDescent="0.35">
      <c r="A352" s="16">
        <v>4</v>
      </c>
      <c r="B352" s="70" t="s">
        <v>299</v>
      </c>
      <c r="C352" s="62"/>
      <c r="D352" s="18" t="s">
        <v>23</v>
      </c>
      <c r="E352" s="108"/>
    </row>
    <row r="353" spans="1:5" ht="15" thickBot="1" x14ac:dyDescent="0.35">
      <c r="A353" s="16">
        <v>5</v>
      </c>
      <c r="B353" s="70" t="s">
        <v>300</v>
      </c>
      <c r="C353" s="62"/>
      <c r="D353" s="11" t="s">
        <v>301</v>
      </c>
      <c r="E353" s="108"/>
    </row>
    <row r="354" spans="1:5" ht="15" thickBot="1" x14ac:dyDescent="0.35">
      <c r="A354" s="19"/>
      <c r="B354" s="20"/>
      <c r="C354" s="21"/>
      <c r="D354" s="22" t="s">
        <v>302</v>
      </c>
      <c r="E354" s="109"/>
    </row>
    <row r="355" spans="1:5" x14ac:dyDescent="0.3">
      <c r="A355" s="61"/>
    </row>
    <row r="356" spans="1:5" ht="15.6" x14ac:dyDescent="0.3">
      <c r="A356" s="2" t="s">
        <v>303</v>
      </c>
    </row>
    <row r="357" spans="1:5" ht="15.6" x14ac:dyDescent="0.3">
      <c r="A357" s="2"/>
    </row>
    <row r="358" spans="1:5" x14ac:dyDescent="0.3">
      <c r="A358" s="207" t="s">
        <v>597</v>
      </c>
      <c r="B358" s="207"/>
    </row>
    <row r="359" spans="1:5" x14ac:dyDescent="0.3">
      <c r="A359" s="13" t="s">
        <v>294</v>
      </c>
    </row>
    <row r="360" spans="1:5" x14ac:dyDescent="0.3">
      <c r="A360" s="13" t="s">
        <v>177</v>
      </c>
    </row>
    <row r="361" spans="1:5" x14ac:dyDescent="0.3">
      <c r="A361" s="13" t="s">
        <v>178</v>
      </c>
    </row>
    <row r="362" spans="1:5" x14ac:dyDescent="0.3">
      <c r="A362" s="13" t="s">
        <v>179</v>
      </c>
    </row>
    <row r="363" spans="1:5" x14ac:dyDescent="0.3">
      <c r="A363" s="13" t="s">
        <v>180</v>
      </c>
    </row>
    <row r="364" spans="1:5" x14ac:dyDescent="0.3">
      <c r="A364" s="13" t="s">
        <v>181</v>
      </c>
    </row>
    <row r="365" spans="1:5" ht="15" thickBot="1" x14ac:dyDescent="0.35">
      <c r="A365" s="13"/>
    </row>
    <row r="366" spans="1:5" ht="15" thickBot="1" x14ac:dyDescent="0.35">
      <c r="A366" s="6" t="s">
        <v>10</v>
      </c>
      <c r="B366" s="7"/>
      <c r="C366" s="8" t="s">
        <v>11</v>
      </c>
    </row>
    <row r="367" spans="1:5" ht="15" thickBot="1" x14ac:dyDescent="0.35">
      <c r="A367" s="9" t="s">
        <v>12</v>
      </c>
      <c r="B367" s="11" t="s">
        <v>13</v>
      </c>
      <c r="C367" s="12" t="s">
        <v>14</v>
      </c>
    </row>
    <row r="368" spans="1:5" ht="15" thickBot="1" x14ac:dyDescent="0.35">
      <c r="A368" s="9" t="s">
        <v>12</v>
      </c>
      <c r="B368" s="11" t="s">
        <v>15</v>
      </c>
      <c r="C368" s="12" t="s">
        <v>14</v>
      </c>
    </row>
    <row r="369" spans="1:5" ht="15" thickBot="1" x14ac:dyDescent="0.35">
      <c r="A369" s="13"/>
    </row>
    <row r="370" spans="1:5" x14ac:dyDescent="0.3">
      <c r="A370" s="210" t="s">
        <v>16</v>
      </c>
      <c r="B370" s="210" t="s">
        <v>17</v>
      </c>
      <c r="C370" s="210" t="s">
        <v>18</v>
      </c>
      <c r="D370" s="244" t="s">
        <v>602</v>
      </c>
      <c r="E370" s="242" t="s">
        <v>182</v>
      </c>
    </row>
    <row r="371" spans="1:5" ht="15" thickBot="1" x14ac:dyDescent="0.35">
      <c r="A371" s="211"/>
      <c r="B371" s="211"/>
      <c r="C371" s="211"/>
      <c r="D371" s="245"/>
      <c r="E371" s="243"/>
    </row>
    <row r="372" spans="1:5" ht="15" thickBot="1" x14ac:dyDescent="0.35">
      <c r="A372" s="16">
        <v>1</v>
      </c>
      <c r="B372" s="70" t="s">
        <v>304</v>
      </c>
      <c r="C372" s="72" t="s">
        <v>305</v>
      </c>
      <c r="D372" s="18" t="s">
        <v>23</v>
      </c>
      <c r="E372" s="108"/>
    </row>
    <row r="373" spans="1:5" ht="15" thickBot="1" x14ac:dyDescent="0.35">
      <c r="A373" s="16">
        <v>2</v>
      </c>
      <c r="B373" s="70" t="s">
        <v>306</v>
      </c>
      <c r="C373" s="72" t="s">
        <v>305</v>
      </c>
      <c r="D373" s="18" t="s">
        <v>23</v>
      </c>
      <c r="E373" s="108"/>
    </row>
    <row r="374" spans="1:5" ht="15" thickBot="1" x14ac:dyDescent="0.35">
      <c r="A374" s="16">
        <v>3</v>
      </c>
      <c r="B374" s="70" t="s">
        <v>307</v>
      </c>
      <c r="C374" s="72" t="s">
        <v>305</v>
      </c>
      <c r="D374" s="18" t="s">
        <v>23</v>
      </c>
      <c r="E374" s="108"/>
    </row>
    <row r="375" spans="1:5" ht="15" thickBot="1" x14ac:dyDescent="0.35">
      <c r="A375" s="16">
        <v>4</v>
      </c>
      <c r="B375" s="70" t="s">
        <v>308</v>
      </c>
      <c r="C375" s="72" t="s">
        <v>305</v>
      </c>
      <c r="D375" s="18" t="s">
        <v>23</v>
      </c>
      <c r="E375" s="108"/>
    </row>
    <row r="376" spans="1:5" ht="15" thickBot="1" x14ac:dyDescent="0.35">
      <c r="A376" s="19"/>
      <c r="B376" s="20"/>
      <c r="C376" s="21"/>
      <c r="D376" s="22" t="s">
        <v>309</v>
      </c>
      <c r="E376" s="109"/>
    </row>
    <row r="377" spans="1:5" x14ac:dyDescent="0.3">
      <c r="A377" s="61"/>
    </row>
    <row r="378" spans="1:5" ht="15.6" x14ac:dyDescent="0.3">
      <c r="A378" s="2" t="s">
        <v>310</v>
      </c>
    </row>
    <row r="379" spans="1:5" ht="15.6" x14ac:dyDescent="0.3">
      <c r="A379" s="2"/>
    </row>
    <row r="380" spans="1:5" x14ac:dyDescent="0.3">
      <c r="A380" s="207" t="s">
        <v>597</v>
      </c>
      <c r="B380" s="207"/>
    </row>
    <row r="381" spans="1:5" x14ac:dyDescent="0.3">
      <c r="A381" s="13" t="s">
        <v>294</v>
      </c>
    </row>
    <row r="382" spans="1:5" x14ac:dyDescent="0.3">
      <c r="A382" s="13" t="s">
        <v>177</v>
      </c>
    </row>
    <row r="383" spans="1:5" x14ac:dyDescent="0.3">
      <c r="A383" s="13" t="s">
        <v>178</v>
      </c>
    </row>
    <row r="384" spans="1:5" x14ac:dyDescent="0.3">
      <c r="A384" s="13" t="s">
        <v>179</v>
      </c>
    </row>
    <row r="385" spans="1:5" x14ac:dyDescent="0.3">
      <c r="A385" s="13" t="s">
        <v>180</v>
      </c>
    </row>
    <row r="386" spans="1:5" x14ac:dyDescent="0.3">
      <c r="A386" s="13" t="s">
        <v>181</v>
      </c>
    </row>
    <row r="387" spans="1:5" ht="15" thickBot="1" x14ac:dyDescent="0.35">
      <c r="A387" s="13"/>
    </row>
    <row r="388" spans="1:5" ht="15" thickBot="1" x14ac:dyDescent="0.35">
      <c r="A388" s="6" t="s">
        <v>10</v>
      </c>
      <c r="B388" s="7"/>
      <c r="C388" s="8" t="s">
        <v>11</v>
      </c>
    </row>
    <row r="389" spans="1:5" ht="15" thickBot="1" x14ac:dyDescent="0.35">
      <c r="A389" s="9" t="s">
        <v>12</v>
      </c>
      <c r="B389" s="11" t="s">
        <v>13</v>
      </c>
      <c r="C389" s="12" t="s">
        <v>14</v>
      </c>
    </row>
    <row r="390" spans="1:5" ht="15" thickBot="1" x14ac:dyDescent="0.35">
      <c r="A390" s="9" t="s">
        <v>12</v>
      </c>
      <c r="B390" s="11" t="s">
        <v>15</v>
      </c>
      <c r="C390" s="12" t="s">
        <v>14</v>
      </c>
    </row>
    <row r="391" spans="1:5" ht="15" thickBot="1" x14ac:dyDescent="0.35">
      <c r="A391" s="13"/>
    </row>
    <row r="392" spans="1:5" x14ac:dyDescent="0.3">
      <c r="A392" s="210" t="s">
        <v>16</v>
      </c>
      <c r="B392" s="210" t="s">
        <v>17</v>
      </c>
      <c r="C392" s="210" t="s">
        <v>18</v>
      </c>
      <c r="D392" s="244" t="s">
        <v>602</v>
      </c>
      <c r="E392" s="242" t="s">
        <v>182</v>
      </c>
    </row>
    <row r="393" spans="1:5" ht="15" thickBot="1" x14ac:dyDescent="0.35">
      <c r="A393" s="211"/>
      <c r="B393" s="211"/>
      <c r="C393" s="211"/>
      <c r="D393" s="245"/>
      <c r="E393" s="243"/>
    </row>
    <row r="394" spans="1:5" ht="15" thickBot="1" x14ac:dyDescent="0.35">
      <c r="A394" s="16">
        <v>1</v>
      </c>
      <c r="B394" s="70" t="s">
        <v>304</v>
      </c>
      <c r="C394" s="71" t="s">
        <v>311</v>
      </c>
      <c r="D394" s="18" t="s">
        <v>23</v>
      </c>
      <c r="E394" s="108"/>
    </row>
    <row r="395" spans="1:5" ht="15" thickBot="1" x14ac:dyDescent="0.35">
      <c r="A395" s="16">
        <v>2</v>
      </c>
      <c r="B395" s="70" t="s">
        <v>312</v>
      </c>
      <c r="C395" s="71" t="s">
        <v>311</v>
      </c>
      <c r="D395" s="18" t="s">
        <v>23</v>
      </c>
      <c r="E395" s="108"/>
    </row>
    <row r="396" spans="1:5" x14ac:dyDescent="0.3">
      <c r="A396" s="214">
        <v>3</v>
      </c>
      <c r="B396" s="73" t="s">
        <v>313</v>
      </c>
      <c r="C396" s="246" t="s">
        <v>311</v>
      </c>
      <c r="D396" s="214" t="s">
        <v>23</v>
      </c>
      <c r="E396" s="248"/>
    </row>
    <row r="397" spans="1:5" ht="15" thickBot="1" x14ac:dyDescent="0.35">
      <c r="A397" s="216"/>
      <c r="B397" s="70" t="s">
        <v>314</v>
      </c>
      <c r="C397" s="247"/>
      <c r="D397" s="216"/>
      <c r="E397" s="219"/>
    </row>
    <row r="398" spans="1:5" x14ac:dyDescent="0.3">
      <c r="A398" s="214">
        <v>4</v>
      </c>
      <c r="B398" s="73" t="s">
        <v>315</v>
      </c>
      <c r="C398" s="246" t="s">
        <v>311</v>
      </c>
      <c r="D398" s="214" t="s">
        <v>23</v>
      </c>
      <c r="E398" s="248"/>
    </row>
    <row r="399" spans="1:5" ht="15" thickBot="1" x14ac:dyDescent="0.35">
      <c r="A399" s="216"/>
      <c r="B399" s="70" t="s">
        <v>316</v>
      </c>
      <c r="C399" s="247"/>
      <c r="D399" s="216"/>
      <c r="E399" s="219"/>
    </row>
    <row r="400" spans="1:5" ht="15" thickBot="1" x14ac:dyDescent="0.35">
      <c r="A400" s="19"/>
      <c r="B400" s="20"/>
      <c r="C400" s="21"/>
      <c r="D400" s="22" t="s">
        <v>317</v>
      </c>
      <c r="E400" s="109"/>
    </row>
    <row r="401" spans="1:3" x14ac:dyDescent="0.3">
      <c r="A401" s="61"/>
    </row>
    <row r="402" spans="1:3" ht="15.6" x14ac:dyDescent="0.3">
      <c r="A402" s="2" t="s">
        <v>318</v>
      </c>
    </row>
    <row r="403" spans="1:3" ht="15.6" x14ac:dyDescent="0.3">
      <c r="A403" s="2"/>
    </row>
    <row r="404" spans="1:3" x14ac:dyDescent="0.3">
      <c r="A404" s="207" t="s">
        <v>597</v>
      </c>
      <c r="B404" s="207"/>
    </row>
    <row r="405" spans="1:3" x14ac:dyDescent="0.3">
      <c r="A405" s="13" t="s">
        <v>319</v>
      </c>
    </row>
    <row r="406" spans="1:3" x14ac:dyDescent="0.3">
      <c r="A406" s="13" t="s">
        <v>320</v>
      </c>
    </row>
    <row r="407" spans="1:3" x14ac:dyDescent="0.3">
      <c r="A407" s="13" t="s">
        <v>321</v>
      </c>
    </row>
    <row r="408" spans="1:3" x14ac:dyDescent="0.3">
      <c r="A408" s="13" t="s">
        <v>322</v>
      </c>
    </row>
    <row r="409" spans="1:3" x14ac:dyDescent="0.3">
      <c r="A409" s="13" t="s">
        <v>323</v>
      </c>
    </row>
    <row r="410" spans="1:3" x14ac:dyDescent="0.3">
      <c r="A410" s="13" t="s">
        <v>324</v>
      </c>
    </row>
    <row r="411" spans="1:3" x14ac:dyDescent="0.3">
      <c r="A411" s="13" t="s">
        <v>325</v>
      </c>
    </row>
    <row r="412" spans="1:3" x14ac:dyDescent="0.3">
      <c r="A412" s="13" t="s">
        <v>326</v>
      </c>
    </row>
    <row r="413" spans="1:3" ht="15" thickBot="1" x14ac:dyDescent="0.35">
      <c r="A413" s="13"/>
    </row>
    <row r="414" spans="1:3" ht="15" thickBot="1" x14ac:dyDescent="0.35">
      <c r="A414" s="6" t="s">
        <v>10</v>
      </c>
      <c r="B414" s="7"/>
      <c r="C414" s="8" t="s">
        <v>11</v>
      </c>
    </row>
    <row r="415" spans="1:3" ht="15" thickBot="1" x14ac:dyDescent="0.35">
      <c r="A415" s="9" t="s">
        <v>12</v>
      </c>
      <c r="B415" s="11" t="s">
        <v>13</v>
      </c>
      <c r="C415" s="12" t="s">
        <v>14</v>
      </c>
    </row>
    <row r="416" spans="1:3" ht="15" thickBot="1" x14ac:dyDescent="0.35">
      <c r="A416" s="9" t="s">
        <v>12</v>
      </c>
      <c r="B416" s="11" t="s">
        <v>15</v>
      </c>
      <c r="C416" s="12" t="s">
        <v>14</v>
      </c>
    </row>
    <row r="417" spans="1:5" ht="15" thickBot="1" x14ac:dyDescent="0.35">
      <c r="A417" s="13"/>
    </row>
    <row r="418" spans="1:5" x14ac:dyDescent="0.3">
      <c r="A418" s="210" t="s">
        <v>16</v>
      </c>
      <c r="B418" s="210" t="s">
        <v>17</v>
      </c>
      <c r="C418" s="210" t="s">
        <v>18</v>
      </c>
      <c r="D418" s="244" t="s">
        <v>602</v>
      </c>
      <c r="E418" s="242" t="s">
        <v>327</v>
      </c>
    </row>
    <row r="419" spans="1:5" ht="15" thickBot="1" x14ac:dyDescent="0.35">
      <c r="A419" s="211"/>
      <c r="B419" s="211"/>
      <c r="C419" s="211"/>
      <c r="D419" s="245"/>
      <c r="E419" s="243"/>
    </row>
    <row r="420" spans="1:5" ht="15" thickBot="1" x14ac:dyDescent="0.35">
      <c r="A420" s="16">
        <v>1</v>
      </c>
      <c r="B420" s="70" t="s">
        <v>328</v>
      </c>
      <c r="C420" s="72" t="s">
        <v>329</v>
      </c>
      <c r="D420" s="18" t="s">
        <v>23</v>
      </c>
      <c r="E420" s="108"/>
    </row>
    <row r="421" spans="1:5" ht="15" thickBot="1" x14ac:dyDescent="0.35">
      <c r="A421" s="16">
        <v>2</v>
      </c>
      <c r="B421" s="70" t="s">
        <v>330</v>
      </c>
      <c r="C421" s="71" t="s">
        <v>329</v>
      </c>
      <c r="D421" s="18" t="s">
        <v>23</v>
      </c>
      <c r="E421" s="108"/>
    </row>
    <row r="422" spans="1:5" ht="15" thickBot="1" x14ac:dyDescent="0.35">
      <c r="A422" s="16">
        <v>3</v>
      </c>
      <c r="B422" s="70" t="s">
        <v>331</v>
      </c>
      <c r="C422" s="71" t="s">
        <v>329</v>
      </c>
      <c r="D422" s="18" t="s">
        <v>23</v>
      </c>
      <c r="E422" s="108"/>
    </row>
    <row r="423" spans="1:5" ht="15" thickBot="1" x14ac:dyDescent="0.35">
      <c r="A423" s="16">
        <v>4</v>
      </c>
      <c r="B423" s="70" t="s">
        <v>332</v>
      </c>
      <c r="C423" s="71" t="s">
        <v>329</v>
      </c>
      <c r="D423" s="18" t="s">
        <v>23</v>
      </c>
      <c r="E423" s="108"/>
    </row>
    <row r="424" spans="1:5" ht="15" thickBot="1" x14ac:dyDescent="0.35">
      <c r="A424" s="16">
        <v>5</v>
      </c>
      <c r="B424" s="70" t="s">
        <v>333</v>
      </c>
      <c r="C424" s="71" t="s">
        <v>329</v>
      </c>
      <c r="D424" s="18" t="s">
        <v>23</v>
      </c>
      <c r="E424" s="108"/>
    </row>
    <row r="425" spans="1:5" ht="15" thickBot="1" x14ac:dyDescent="0.35">
      <c r="A425" s="16">
        <v>6</v>
      </c>
      <c r="B425" s="70" t="s">
        <v>334</v>
      </c>
      <c r="C425" s="71" t="s">
        <v>329</v>
      </c>
      <c r="D425" s="18" t="s">
        <v>23</v>
      </c>
      <c r="E425" s="108"/>
    </row>
    <row r="426" spans="1:5" ht="15" thickBot="1" x14ac:dyDescent="0.35">
      <c r="A426" s="16">
        <v>7</v>
      </c>
      <c r="B426" s="70" t="s">
        <v>335</v>
      </c>
      <c r="C426" s="71" t="s">
        <v>329</v>
      </c>
      <c r="D426" s="18" t="s">
        <v>23</v>
      </c>
      <c r="E426" s="108"/>
    </row>
    <row r="427" spans="1:5" ht="15" thickBot="1" x14ac:dyDescent="0.35">
      <c r="A427" s="16">
        <v>8</v>
      </c>
      <c r="B427" s="70" t="s">
        <v>336</v>
      </c>
      <c r="C427" s="71" t="s">
        <v>329</v>
      </c>
      <c r="D427" s="18" t="s">
        <v>23</v>
      </c>
      <c r="E427" s="108"/>
    </row>
    <row r="428" spans="1:5" ht="15" thickBot="1" x14ac:dyDescent="0.35">
      <c r="A428" s="16">
        <v>9</v>
      </c>
      <c r="B428" s="70" t="s">
        <v>337</v>
      </c>
      <c r="C428" s="71" t="s">
        <v>329</v>
      </c>
      <c r="D428" s="18" t="s">
        <v>23</v>
      </c>
      <c r="E428" s="108"/>
    </row>
    <row r="429" spans="1:5" ht="15" thickBot="1" x14ac:dyDescent="0.35">
      <c r="A429" s="16">
        <v>10</v>
      </c>
      <c r="B429" s="70" t="s">
        <v>338</v>
      </c>
      <c r="C429" s="71" t="s">
        <v>329</v>
      </c>
      <c r="D429" s="18" t="s">
        <v>23</v>
      </c>
      <c r="E429" s="108"/>
    </row>
    <row r="430" spans="1:5" ht="15" thickBot="1" x14ac:dyDescent="0.35">
      <c r="A430" s="16">
        <v>11</v>
      </c>
      <c r="B430" s="70" t="s">
        <v>339</v>
      </c>
      <c r="C430" s="71" t="s">
        <v>329</v>
      </c>
      <c r="D430" s="18" t="s">
        <v>23</v>
      </c>
      <c r="E430" s="108"/>
    </row>
    <row r="431" spans="1:5" ht="15" thickBot="1" x14ac:dyDescent="0.35">
      <c r="A431" s="16">
        <v>12</v>
      </c>
      <c r="B431" s="70" t="s">
        <v>340</v>
      </c>
      <c r="C431" s="71" t="s">
        <v>329</v>
      </c>
      <c r="D431" s="18" t="s">
        <v>23</v>
      </c>
      <c r="E431" s="108"/>
    </row>
    <row r="432" spans="1:5" ht="15" thickBot="1" x14ac:dyDescent="0.35">
      <c r="A432" s="16">
        <v>13</v>
      </c>
      <c r="B432" s="11" t="s">
        <v>341</v>
      </c>
      <c r="C432" s="71" t="s">
        <v>329</v>
      </c>
      <c r="D432" s="18" t="s">
        <v>23</v>
      </c>
      <c r="E432" s="108"/>
    </row>
    <row r="433" spans="1:5" ht="15" thickBot="1" x14ac:dyDescent="0.35">
      <c r="A433" s="16">
        <v>14</v>
      </c>
      <c r="B433" s="11" t="s">
        <v>342</v>
      </c>
      <c r="C433" s="71" t="s">
        <v>329</v>
      </c>
      <c r="D433" s="18" t="s">
        <v>23</v>
      </c>
      <c r="E433" s="108"/>
    </row>
    <row r="434" spans="1:5" ht="15" thickBot="1" x14ac:dyDescent="0.35">
      <c r="A434" s="16">
        <v>15</v>
      </c>
      <c r="B434" s="70" t="s">
        <v>343</v>
      </c>
      <c r="C434" s="71" t="s">
        <v>329</v>
      </c>
      <c r="D434" s="18" t="s">
        <v>23</v>
      </c>
      <c r="E434" s="108"/>
    </row>
    <row r="435" spans="1:5" ht="15" thickBot="1" x14ac:dyDescent="0.35">
      <c r="A435" s="16">
        <v>16</v>
      </c>
      <c r="B435" s="11" t="s">
        <v>344</v>
      </c>
      <c r="C435" s="71" t="s">
        <v>329</v>
      </c>
      <c r="D435" s="18" t="s">
        <v>23</v>
      </c>
      <c r="E435" s="108"/>
    </row>
    <row r="436" spans="1:5" ht="15" thickBot="1" x14ac:dyDescent="0.35">
      <c r="A436" s="16">
        <v>17</v>
      </c>
      <c r="B436" s="70" t="s">
        <v>345</v>
      </c>
      <c r="C436" s="71" t="s">
        <v>329</v>
      </c>
      <c r="D436" s="18" t="s">
        <v>23</v>
      </c>
      <c r="E436" s="108"/>
    </row>
    <row r="437" spans="1:5" ht="15" thickBot="1" x14ac:dyDescent="0.35">
      <c r="A437" s="16">
        <v>18</v>
      </c>
      <c r="B437" s="70" t="s">
        <v>346</v>
      </c>
      <c r="C437" s="71" t="s">
        <v>329</v>
      </c>
      <c r="D437" s="18" t="s">
        <v>23</v>
      </c>
      <c r="E437" s="108"/>
    </row>
    <row r="438" spans="1:5" ht="15" thickBot="1" x14ac:dyDescent="0.35">
      <c r="A438" s="16">
        <v>19</v>
      </c>
      <c r="B438" s="11" t="s">
        <v>347</v>
      </c>
      <c r="C438" s="71" t="s">
        <v>329</v>
      </c>
      <c r="D438" s="18" t="s">
        <v>23</v>
      </c>
      <c r="E438" s="108"/>
    </row>
    <row r="439" spans="1:5" ht="15" thickBot="1" x14ac:dyDescent="0.35">
      <c r="A439" s="16">
        <v>20</v>
      </c>
      <c r="B439" s="70" t="s">
        <v>348</v>
      </c>
      <c r="C439" s="71" t="s">
        <v>329</v>
      </c>
      <c r="D439" s="18" t="s">
        <v>23</v>
      </c>
      <c r="E439" s="108"/>
    </row>
    <row r="440" spans="1:5" ht="15" thickBot="1" x14ac:dyDescent="0.35">
      <c r="A440" s="16">
        <v>21</v>
      </c>
      <c r="B440" s="11" t="s">
        <v>349</v>
      </c>
      <c r="C440" s="71" t="s">
        <v>329</v>
      </c>
      <c r="D440" s="18" t="s">
        <v>23</v>
      </c>
      <c r="E440" s="108"/>
    </row>
    <row r="441" spans="1:5" ht="15" thickBot="1" x14ac:dyDescent="0.35">
      <c r="A441" s="16">
        <v>22</v>
      </c>
      <c r="B441" s="11" t="s">
        <v>350</v>
      </c>
      <c r="C441" s="71" t="s">
        <v>329</v>
      </c>
      <c r="D441" s="18" t="s">
        <v>23</v>
      </c>
      <c r="E441" s="108"/>
    </row>
    <row r="442" spans="1:5" ht="15" thickBot="1" x14ac:dyDescent="0.35">
      <c r="A442" s="16">
        <v>23</v>
      </c>
      <c r="B442" s="11" t="s">
        <v>351</v>
      </c>
      <c r="C442" s="71" t="s">
        <v>329</v>
      </c>
      <c r="D442" s="18" t="s">
        <v>23</v>
      </c>
      <c r="E442" s="108"/>
    </row>
    <row r="443" spans="1:5" ht="15" thickBot="1" x14ac:dyDescent="0.35">
      <c r="A443" s="16"/>
      <c r="B443" s="11"/>
      <c r="C443" s="17"/>
      <c r="D443" s="22" t="s">
        <v>352</v>
      </c>
      <c r="E443" s="109"/>
    </row>
    <row r="444" spans="1:5" x14ac:dyDescent="0.3">
      <c r="A444" s="153"/>
      <c r="B444" s="13"/>
      <c r="C444" s="154"/>
      <c r="D444" s="151"/>
      <c r="E444" s="152"/>
    </row>
    <row r="445" spans="1:5" ht="15.6" x14ac:dyDescent="0.3">
      <c r="A445" s="2" t="s">
        <v>638</v>
      </c>
    </row>
    <row r="446" spans="1:5" x14ac:dyDescent="0.3">
      <c r="A446" s="13" t="s">
        <v>617</v>
      </c>
    </row>
    <row r="447" spans="1:5" x14ac:dyDescent="0.3">
      <c r="A447" s="13" t="s">
        <v>618</v>
      </c>
    </row>
    <row r="448" spans="1:5" x14ac:dyDescent="0.3">
      <c r="A448" s="13" t="s">
        <v>619</v>
      </c>
    </row>
    <row r="449" spans="1:5" x14ac:dyDescent="0.3">
      <c r="A449" s="13" t="s">
        <v>620</v>
      </c>
    </row>
    <row r="450" spans="1:5" x14ac:dyDescent="0.3">
      <c r="A450" s="13" t="s">
        <v>621</v>
      </c>
    </row>
    <row r="451" spans="1:5" x14ac:dyDescent="0.3">
      <c r="A451" s="13" t="s">
        <v>622</v>
      </c>
    </row>
    <row r="452" spans="1:5" ht="15" thickBot="1" x14ac:dyDescent="0.35">
      <c r="A452" s="13"/>
    </row>
    <row r="453" spans="1:5" ht="15" thickBot="1" x14ac:dyDescent="0.35">
      <c r="A453" s="155" t="s">
        <v>10</v>
      </c>
      <c r="B453" s="65" t="s">
        <v>13</v>
      </c>
      <c r="C453" s="66" t="s">
        <v>14</v>
      </c>
    </row>
    <row r="454" spans="1:5" ht="15" thickBot="1" x14ac:dyDescent="0.35">
      <c r="A454" s="156" t="s">
        <v>12</v>
      </c>
      <c r="B454" s="63" t="s">
        <v>15</v>
      </c>
      <c r="C454" s="68" t="s">
        <v>623</v>
      </c>
    </row>
    <row r="455" spans="1:5" ht="15" thickBot="1" x14ac:dyDescent="0.35">
      <c r="A455" s="13"/>
    </row>
    <row r="456" spans="1:5" x14ac:dyDescent="0.3">
      <c r="A456" s="210" t="s">
        <v>624</v>
      </c>
      <c r="B456" s="210" t="s">
        <v>625</v>
      </c>
      <c r="C456" s="210" t="s">
        <v>626</v>
      </c>
      <c r="D456" s="14" t="s">
        <v>627</v>
      </c>
      <c r="E456" s="212" t="s">
        <v>629</v>
      </c>
    </row>
    <row r="457" spans="1:5" ht="15" thickBot="1" x14ac:dyDescent="0.35">
      <c r="A457" s="211"/>
      <c r="B457" s="211"/>
      <c r="C457" s="211"/>
      <c r="D457" s="15" t="s">
        <v>628</v>
      </c>
      <c r="E457" s="213"/>
    </row>
    <row r="458" spans="1:5" ht="15" thickBot="1" x14ac:dyDescent="0.35">
      <c r="A458" s="16">
        <v>1</v>
      </c>
      <c r="B458" s="63" t="s">
        <v>630</v>
      </c>
      <c r="C458" s="62" t="s">
        <v>631</v>
      </c>
      <c r="D458" s="18" t="s">
        <v>632</v>
      </c>
      <c r="E458" s="11"/>
    </row>
    <row r="459" spans="1:5" ht="15" thickBot="1" x14ac:dyDescent="0.35">
      <c r="A459" s="16">
        <v>2</v>
      </c>
      <c r="B459" s="63" t="s">
        <v>633</v>
      </c>
      <c r="C459" s="62" t="s">
        <v>631</v>
      </c>
      <c r="D459" s="18" t="s">
        <v>632</v>
      </c>
      <c r="E459" s="11"/>
    </row>
    <row r="460" spans="1:5" ht="15" thickBot="1" x14ac:dyDescent="0.35">
      <c r="A460" s="16">
        <v>3</v>
      </c>
      <c r="B460" s="63" t="s">
        <v>634</v>
      </c>
      <c r="C460" s="62" t="s">
        <v>631</v>
      </c>
      <c r="D460" s="18" t="s">
        <v>632</v>
      </c>
      <c r="E460" s="11"/>
    </row>
    <row r="461" spans="1:5" ht="15" thickBot="1" x14ac:dyDescent="0.35">
      <c r="A461" s="16">
        <v>4</v>
      </c>
      <c r="B461" s="63" t="s">
        <v>635</v>
      </c>
      <c r="C461" s="62" t="s">
        <v>631</v>
      </c>
      <c r="D461" s="18" t="s">
        <v>632</v>
      </c>
      <c r="E461" s="11"/>
    </row>
    <row r="462" spans="1:5" ht="15" thickBot="1" x14ac:dyDescent="0.35">
      <c r="A462" s="16">
        <v>5</v>
      </c>
      <c r="B462" s="63" t="s">
        <v>636</v>
      </c>
      <c r="C462" s="62" t="s">
        <v>631</v>
      </c>
      <c r="D462" s="18" t="s">
        <v>632</v>
      </c>
      <c r="E462" s="11"/>
    </row>
    <row r="463" spans="1:5" ht="15" thickBot="1" x14ac:dyDescent="0.35">
      <c r="A463" s="16">
        <v>6</v>
      </c>
      <c r="B463" s="63" t="s">
        <v>637</v>
      </c>
      <c r="C463" s="62" t="s">
        <v>631</v>
      </c>
      <c r="D463" s="18" t="s">
        <v>632</v>
      </c>
      <c r="E463" s="11"/>
    </row>
    <row r="464" spans="1:5" ht="15" thickBot="1" x14ac:dyDescent="0.35">
      <c r="A464" s="19"/>
      <c r="B464" s="20"/>
      <c r="C464" s="21"/>
      <c r="D464" s="22" t="s">
        <v>639</v>
      </c>
      <c r="E464" s="12"/>
    </row>
    <row r="465" spans="1:11" x14ac:dyDescent="0.3">
      <c r="A465" s="153"/>
      <c r="B465" s="13"/>
      <c r="C465" s="154"/>
      <c r="D465" s="151"/>
      <c r="E465" s="152"/>
    </row>
    <row r="466" spans="1:11" x14ac:dyDescent="0.3">
      <c r="A466" s="240" t="s">
        <v>649</v>
      </c>
      <c r="B466" s="240"/>
      <c r="C466" s="154"/>
      <c r="D466" s="151"/>
      <c r="E466" s="152"/>
    </row>
    <row r="467" spans="1:11" x14ac:dyDescent="0.3">
      <c r="A467" s="13" t="s">
        <v>617</v>
      </c>
      <c r="C467" s="154"/>
      <c r="D467" s="151"/>
      <c r="E467" s="152"/>
    </row>
    <row r="468" spans="1:11" x14ac:dyDescent="0.3">
      <c r="A468" s="13" t="s">
        <v>618</v>
      </c>
      <c r="C468" s="154"/>
      <c r="D468" s="151"/>
      <c r="E468" s="152"/>
    </row>
    <row r="469" spans="1:11" x14ac:dyDescent="0.3">
      <c r="A469" s="13" t="s">
        <v>619</v>
      </c>
      <c r="C469" s="154"/>
      <c r="D469" s="151"/>
      <c r="E469" s="152"/>
    </row>
    <row r="470" spans="1:11" x14ac:dyDescent="0.3">
      <c r="A470" s="13" t="s">
        <v>620</v>
      </c>
      <c r="C470" s="154"/>
      <c r="D470" s="151"/>
      <c r="E470" s="152"/>
    </row>
    <row r="471" spans="1:11" x14ac:dyDescent="0.3">
      <c r="A471" s="13" t="s">
        <v>621</v>
      </c>
      <c r="C471" s="154"/>
      <c r="D471" s="151"/>
      <c r="E471" s="152"/>
    </row>
    <row r="472" spans="1:11" x14ac:dyDescent="0.3">
      <c r="A472" s="13" t="s">
        <v>622</v>
      </c>
      <c r="C472" s="157"/>
      <c r="D472" s="153"/>
      <c r="E472" s="13"/>
      <c r="F472" s="154"/>
      <c r="G472" s="151"/>
      <c r="H472" s="152"/>
    </row>
    <row r="473" spans="1:11" x14ac:dyDescent="0.3">
      <c r="A473" s="157"/>
      <c r="B473" s="157"/>
      <c r="C473" s="157"/>
      <c r="D473" s="153"/>
      <c r="E473" s="13"/>
      <c r="F473" s="154"/>
      <c r="G473" s="151"/>
      <c r="H473" s="152"/>
    </row>
    <row r="474" spans="1:11" x14ac:dyDescent="0.3">
      <c r="A474" s="157"/>
      <c r="B474" s="157"/>
      <c r="C474" s="157"/>
      <c r="D474" s="153"/>
      <c r="E474" s="13"/>
      <c r="F474" s="154"/>
      <c r="G474" s="151"/>
      <c r="H474" s="152"/>
    </row>
    <row r="475" spans="1:11" x14ac:dyDescent="0.3">
      <c r="A475" s="158" t="s">
        <v>66</v>
      </c>
      <c r="B475" s="158" t="s">
        <v>640</v>
      </c>
      <c r="C475" s="158" t="s">
        <v>641</v>
      </c>
      <c r="D475" s="59" t="s">
        <v>627</v>
      </c>
      <c r="E475" s="241" t="s">
        <v>629</v>
      </c>
      <c r="F475" s="154"/>
      <c r="G475" s="151"/>
      <c r="H475" s="152"/>
    </row>
    <row r="476" spans="1:11" x14ac:dyDescent="0.3">
      <c r="A476" s="158"/>
      <c r="B476" s="158"/>
      <c r="C476" s="159" t="s">
        <v>642</v>
      </c>
      <c r="D476" s="59" t="s">
        <v>628</v>
      </c>
      <c r="E476" s="241"/>
      <c r="F476" s="154"/>
      <c r="G476" s="151"/>
      <c r="H476" s="152"/>
    </row>
    <row r="477" spans="1:11" x14ac:dyDescent="0.3">
      <c r="A477" s="159">
        <v>1</v>
      </c>
      <c r="B477" s="158" t="s">
        <v>643</v>
      </c>
      <c r="C477" s="159" t="s">
        <v>644</v>
      </c>
      <c r="D477" s="54" t="s">
        <v>632</v>
      </c>
      <c r="E477" s="53"/>
      <c r="F477" s="154"/>
      <c r="G477" s="151"/>
      <c r="H477" s="152"/>
    </row>
    <row r="478" spans="1:11" x14ac:dyDescent="0.3">
      <c r="A478" s="159">
        <v>2</v>
      </c>
      <c r="B478" s="158" t="s">
        <v>645</v>
      </c>
      <c r="C478" s="159" t="s">
        <v>646</v>
      </c>
      <c r="D478" s="54" t="s">
        <v>632</v>
      </c>
      <c r="E478" s="53"/>
      <c r="F478" s="154"/>
      <c r="G478" s="151"/>
      <c r="H478" s="152"/>
    </row>
    <row r="479" spans="1:11" x14ac:dyDescent="0.3">
      <c r="A479" s="159">
        <v>3</v>
      </c>
      <c r="B479" s="158" t="s">
        <v>647</v>
      </c>
      <c r="C479" s="159" t="s">
        <v>646</v>
      </c>
      <c r="D479" s="54" t="s">
        <v>632</v>
      </c>
      <c r="E479" s="53"/>
      <c r="F479" s="154"/>
      <c r="G479" s="151"/>
      <c r="H479" s="152"/>
    </row>
    <row r="480" spans="1:11" x14ac:dyDescent="0.3">
      <c r="A480" s="159">
        <v>4</v>
      </c>
      <c r="B480" s="158" t="s">
        <v>648</v>
      </c>
      <c r="C480" s="159" t="s">
        <v>644</v>
      </c>
      <c r="D480" s="54" t="s">
        <v>632</v>
      </c>
      <c r="E480" s="53"/>
      <c r="F480" s="154"/>
      <c r="G480" s="151"/>
      <c r="H480" s="152"/>
      <c r="K480" s="56"/>
    </row>
    <row r="481" spans="1:5" x14ac:dyDescent="0.3">
      <c r="A481" s="54"/>
      <c r="B481" s="53"/>
      <c r="C481" s="55"/>
      <c r="D481" s="54" t="s">
        <v>650</v>
      </c>
      <c r="E481" s="53"/>
    </row>
    <row r="482" spans="1:5" x14ac:dyDescent="0.3">
      <c r="D482" s="153"/>
      <c r="E482" s="13"/>
    </row>
    <row r="483" spans="1:5" x14ac:dyDescent="0.3">
      <c r="A483" s="74"/>
      <c r="D483" s="151"/>
      <c r="E483" s="160"/>
    </row>
    <row r="484" spans="1:5" ht="15" thickBot="1" x14ac:dyDescent="0.35">
      <c r="A484" s="75" t="s">
        <v>658</v>
      </c>
    </row>
    <row r="485" spans="1:5" ht="29.4" thickBot="1" x14ac:dyDescent="0.35">
      <c r="A485" s="105" t="s">
        <v>157</v>
      </c>
      <c r="B485" s="76" t="s">
        <v>158</v>
      </c>
      <c r="C485" s="76" t="s">
        <v>353</v>
      </c>
    </row>
    <row r="486" spans="1:5" ht="15" thickBot="1" x14ac:dyDescent="0.35">
      <c r="A486" s="77">
        <v>2.1</v>
      </c>
      <c r="B486" s="70" t="s">
        <v>354</v>
      </c>
      <c r="C486" s="112"/>
    </row>
    <row r="487" spans="1:5" ht="15" thickBot="1" x14ac:dyDescent="0.35">
      <c r="A487" s="77">
        <v>2.2000000000000002</v>
      </c>
      <c r="B487" s="70" t="s">
        <v>355</v>
      </c>
      <c r="C487" s="112"/>
    </row>
    <row r="488" spans="1:5" ht="15" thickBot="1" x14ac:dyDescent="0.35">
      <c r="A488" s="77">
        <v>2.2999999999999998</v>
      </c>
      <c r="B488" s="70" t="s">
        <v>356</v>
      </c>
      <c r="C488" s="112"/>
    </row>
    <row r="489" spans="1:5" ht="15" thickBot="1" x14ac:dyDescent="0.35">
      <c r="A489" s="77">
        <v>2.4</v>
      </c>
      <c r="B489" s="70" t="s">
        <v>357</v>
      </c>
      <c r="C489" s="112"/>
    </row>
    <row r="490" spans="1:5" ht="15" thickBot="1" x14ac:dyDescent="0.35">
      <c r="A490" s="77">
        <v>2.5</v>
      </c>
      <c r="B490" s="70" t="s">
        <v>358</v>
      </c>
      <c r="C490" s="112"/>
    </row>
    <row r="491" spans="1:5" ht="15" thickBot="1" x14ac:dyDescent="0.35">
      <c r="A491" s="77">
        <v>2.6</v>
      </c>
      <c r="B491" s="70" t="s">
        <v>359</v>
      </c>
      <c r="C491" s="112"/>
    </row>
    <row r="492" spans="1:5" ht="15" thickBot="1" x14ac:dyDescent="0.35">
      <c r="A492" s="77">
        <v>2.7</v>
      </c>
      <c r="B492" s="70" t="s">
        <v>360</v>
      </c>
      <c r="C492" s="112"/>
    </row>
    <row r="493" spans="1:5" ht="15" thickBot="1" x14ac:dyDescent="0.35">
      <c r="A493" s="77">
        <v>2.8</v>
      </c>
      <c r="B493" s="70" t="s">
        <v>361</v>
      </c>
      <c r="C493" s="113"/>
    </row>
    <row r="494" spans="1:5" ht="15" thickBot="1" x14ac:dyDescent="0.35">
      <c r="A494" s="178">
        <v>2.9</v>
      </c>
      <c r="B494" s="179" t="s">
        <v>362</v>
      </c>
      <c r="C494" s="177"/>
    </row>
    <row r="495" spans="1:5" ht="15" thickBot="1" x14ac:dyDescent="0.35">
      <c r="A495" s="77">
        <v>2.1</v>
      </c>
      <c r="B495" s="70" t="s">
        <v>363</v>
      </c>
      <c r="C495" s="113"/>
    </row>
    <row r="496" spans="1:5" ht="15" thickBot="1" x14ac:dyDescent="0.35">
      <c r="A496" s="77">
        <v>2.11</v>
      </c>
      <c r="B496" s="70" t="s">
        <v>364</v>
      </c>
      <c r="C496" s="113"/>
    </row>
    <row r="497" spans="1:3" ht="15" thickBot="1" x14ac:dyDescent="0.35">
      <c r="A497" s="77">
        <v>2.12</v>
      </c>
      <c r="B497" s="70" t="s">
        <v>365</v>
      </c>
      <c r="C497" s="112"/>
    </row>
    <row r="498" spans="1:3" ht="15" thickBot="1" x14ac:dyDescent="0.35">
      <c r="A498" s="77">
        <v>2.13</v>
      </c>
      <c r="B498" s="70" t="s">
        <v>366</v>
      </c>
      <c r="C498" s="112"/>
    </row>
    <row r="499" spans="1:3" ht="15" thickBot="1" x14ac:dyDescent="0.35">
      <c r="A499" s="77">
        <v>2.14</v>
      </c>
      <c r="B499" s="70" t="s">
        <v>367</v>
      </c>
      <c r="C499" s="112"/>
    </row>
    <row r="500" spans="1:3" ht="15" thickBot="1" x14ac:dyDescent="0.35">
      <c r="A500" s="77">
        <v>2.15</v>
      </c>
      <c r="B500" s="70" t="s">
        <v>368</v>
      </c>
      <c r="C500" s="112"/>
    </row>
    <row r="501" spans="1:3" ht="15" thickBot="1" x14ac:dyDescent="0.35">
      <c r="A501" s="77">
        <v>2.16</v>
      </c>
      <c r="B501" s="70" t="s">
        <v>369</v>
      </c>
      <c r="C501" s="112"/>
    </row>
    <row r="502" spans="1:3" ht="15" thickBot="1" x14ac:dyDescent="0.35">
      <c r="A502" s="163">
        <v>2.17</v>
      </c>
      <c r="B502" s="164" t="s">
        <v>370</v>
      </c>
      <c r="C502" s="165"/>
    </row>
    <row r="503" spans="1:3" ht="15" thickBot="1" x14ac:dyDescent="0.35">
      <c r="A503" s="166">
        <v>2.1800000000000002</v>
      </c>
      <c r="B503" s="161" t="s">
        <v>653</v>
      </c>
      <c r="C503" s="112"/>
    </row>
    <row r="504" spans="1:3" ht="15" thickBot="1" x14ac:dyDescent="0.35">
      <c r="A504" s="166">
        <v>2.19</v>
      </c>
      <c r="B504" s="161" t="s">
        <v>654</v>
      </c>
      <c r="C504" s="112"/>
    </row>
    <row r="505" spans="1:3" ht="15" thickBot="1" x14ac:dyDescent="0.35">
      <c r="A505" s="167"/>
      <c r="B505" s="168" t="s">
        <v>659</v>
      </c>
      <c r="C505" s="112"/>
    </row>
    <row r="506" spans="1:3" ht="15" thickBot="1" x14ac:dyDescent="0.35">
      <c r="A506" s="162"/>
      <c r="B506" s="162"/>
      <c r="C506" s="114"/>
    </row>
    <row r="507" spans="1:3" x14ac:dyDescent="0.3">
      <c r="A507" s="61"/>
    </row>
    <row r="508" spans="1:3" x14ac:dyDescent="0.3">
      <c r="A508" s="61" t="s">
        <v>167</v>
      </c>
    </row>
    <row r="509" spans="1:3" x14ac:dyDescent="0.3">
      <c r="A509" s="61" t="s">
        <v>168</v>
      </c>
    </row>
    <row r="510" spans="1:3" x14ac:dyDescent="0.3">
      <c r="A510" s="61" t="s">
        <v>169</v>
      </c>
    </row>
    <row r="511" spans="1:3" x14ac:dyDescent="0.3">
      <c r="A511" s="61" t="s">
        <v>371</v>
      </c>
    </row>
  </sheetData>
  <mergeCells count="132">
    <mergeCell ref="A6:B6"/>
    <mergeCell ref="A59:B59"/>
    <mergeCell ref="A81:B81"/>
    <mergeCell ref="A100:B100"/>
    <mergeCell ref="A130:B130"/>
    <mergeCell ref="A18:A19"/>
    <mergeCell ref="B18:B19"/>
    <mergeCell ref="C18:C19"/>
    <mergeCell ref="E18:E19"/>
    <mergeCell ref="A46:A47"/>
    <mergeCell ref="B46:B47"/>
    <mergeCell ref="C46:C47"/>
    <mergeCell ref="E46:E47"/>
    <mergeCell ref="D46:D47"/>
    <mergeCell ref="D18:D19"/>
    <mergeCell ref="A34:B34"/>
    <mergeCell ref="A71:A72"/>
    <mergeCell ref="B71:B72"/>
    <mergeCell ref="C71:C72"/>
    <mergeCell ref="E71:E72"/>
    <mergeCell ref="A93:A94"/>
    <mergeCell ref="B93:B94"/>
    <mergeCell ref="C93:C94"/>
    <mergeCell ref="E93:E94"/>
    <mergeCell ref="B223:B224"/>
    <mergeCell ref="C223:D224"/>
    <mergeCell ref="D93:D94"/>
    <mergeCell ref="D71:D72"/>
    <mergeCell ref="A112:A113"/>
    <mergeCell ref="B112:B113"/>
    <mergeCell ref="C112:C113"/>
    <mergeCell ref="E112:E113"/>
    <mergeCell ref="A142:A143"/>
    <mergeCell ref="B142:B143"/>
    <mergeCell ref="C142:C143"/>
    <mergeCell ref="E142:E143"/>
    <mergeCell ref="D142:D143"/>
    <mergeCell ref="D112:D113"/>
    <mergeCell ref="A164:B164"/>
    <mergeCell ref="A187:B187"/>
    <mergeCell ref="A211:B211"/>
    <mergeCell ref="A177:A178"/>
    <mergeCell ref="B177:B178"/>
    <mergeCell ref="F245:F246"/>
    <mergeCell ref="B247:C247"/>
    <mergeCell ref="B248:C248"/>
    <mergeCell ref="B249:C249"/>
    <mergeCell ref="B250:C250"/>
    <mergeCell ref="E245:E246"/>
    <mergeCell ref="C177:C178"/>
    <mergeCell ref="E177:E178"/>
    <mergeCell ref="A200:A201"/>
    <mergeCell ref="B200:B201"/>
    <mergeCell ref="C200:D201"/>
    <mergeCell ref="E200:E201"/>
    <mergeCell ref="D177:D178"/>
    <mergeCell ref="F223:F224"/>
    <mergeCell ref="B225:C225"/>
    <mergeCell ref="F200:F201"/>
    <mergeCell ref="B202:C202"/>
    <mergeCell ref="B203:C203"/>
    <mergeCell ref="B204:C204"/>
    <mergeCell ref="B205:C205"/>
    <mergeCell ref="B206:C206"/>
    <mergeCell ref="E223:E224"/>
    <mergeCell ref="C207:D207"/>
    <mergeCell ref="A223:A224"/>
    <mergeCell ref="B226:C226"/>
    <mergeCell ref="B227:C227"/>
    <mergeCell ref="B228:C228"/>
    <mergeCell ref="C229:D229"/>
    <mergeCell ref="A233:B233"/>
    <mergeCell ref="A255:B255"/>
    <mergeCell ref="A245:A246"/>
    <mergeCell ref="B245:B246"/>
    <mergeCell ref="A295:A296"/>
    <mergeCell ref="B295:B296"/>
    <mergeCell ref="A267:A268"/>
    <mergeCell ref="B267:B268"/>
    <mergeCell ref="C267:C268"/>
    <mergeCell ref="E267:E268"/>
    <mergeCell ref="C245:D246"/>
    <mergeCell ref="C295:C296"/>
    <mergeCell ref="E295:E296"/>
    <mergeCell ref="D267:D268"/>
    <mergeCell ref="D295:D296"/>
    <mergeCell ref="A282:B282"/>
    <mergeCell ref="C251:D251"/>
    <mergeCell ref="C392:C393"/>
    <mergeCell ref="E392:E393"/>
    <mergeCell ref="D370:D371"/>
    <mergeCell ref="D392:D393"/>
    <mergeCell ref="A321:A322"/>
    <mergeCell ref="B321:B322"/>
    <mergeCell ref="C321:C322"/>
    <mergeCell ref="E321:E322"/>
    <mergeCell ref="A309:B309"/>
    <mergeCell ref="A358:B358"/>
    <mergeCell ref="A380:B380"/>
    <mergeCell ref="A347:A348"/>
    <mergeCell ref="B347:B348"/>
    <mergeCell ref="A370:A371"/>
    <mergeCell ref="B370:B371"/>
    <mergeCell ref="C370:C371"/>
    <mergeCell ref="C347:C348"/>
    <mergeCell ref="E347:E348"/>
    <mergeCell ref="D321:D322"/>
    <mergeCell ref="D347:D348"/>
    <mergeCell ref="A335:B335"/>
    <mergeCell ref="A418:A419"/>
    <mergeCell ref="B418:B419"/>
    <mergeCell ref="C418:C419"/>
    <mergeCell ref="E418:E419"/>
    <mergeCell ref="A396:A397"/>
    <mergeCell ref="C396:C397"/>
    <mergeCell ref="D396:D397"/>
    <mergeCell ref="E396:E397"/>
    <mergeCell ref="A398:A399"/>
    <mergeCell ref="C398:C399"/>
    <mergeCell ref="D398:D399"/>
    <mergeCell ref="E398:E399"/>
    <mergeCell ref="D418:D419"/>
    <mergeCell ref="A404:B404"/>
    <mergeCell ref="A456:A457"/>
    <mergeCell ref="B456:B457"/>
    <mergeCell ref="C456:C457"/>
    <mergeCell ref="E456:E457"/>
    <mergeCell ref="A466:B466"/>
    <mergeCell ref="E475:E476"/>
    <mergeCell ref="E370:E371"/>
    <mergeCell ref="A392:A393"/>
    <mergeCell ref="B392:B39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F497"/>
  <sheetViews>
    <sheetView topLeftCell="A464" zoomScale="80" zoomScaleNormal="80" workbookViewId="0">
      <selection activeCell="A491" sqref="A491:B492"/>
    </sheetView>
  </sheetViews>
  <sheetFormatPr defaultRowHeight="14.4" x14ac:dyDescent="0.3"/>
  <cols>
    <col min="1" max="1" width="9.6640625" bestFit="1" customWidth="1"/>
    <col min="2" max="2" width="50.33203125" customWidth="1"/>
    <col min="3" max="3" width="16.33203125" bestFit="1" customWidth="1"/>
    <col min="4" max="4" width="19.88671875" bestFit="1" customWidth="1"/>
    <col min="5" max="5" width="16.6640625" bestFit="1" customWidth="1"/>
  </cols>
  <sheetData>
    <row r="3" spans="1:3" ht="18" x14ac:dyDescent="0.3">
      <c r="A3" s="1" t="s">
        <v>372</v>
      </c>
    </row>
    <row r="4" spans="1:3" ht="15.6" x14ac:dyDescent="0.3">
      <c r="A4" s="2" t="s">
        <v>373</v>
      </c>
    </row>
    <row r="5" spans="1:3" ht="15.6" x14ac:dyDescent="0.3">
      <c r="A5" s="2"/>
    </row>
    <row r="6" spans="1:3" x14ac:dyDescent="0.3">
      <c r="A6" s="209" t="s">
        <v>597</v>
      </c>
      <c r="B6" s="209"/>
    </row>
    <row r="7" spans="1:3" x14ac:dyDescent="0.3">
      <c r="A7" s="13" t="s">
        <v>374</v>
      </c>
    </row>
    <row r="8" spans="1:3" x14ac:dyDescent="0.3">
      <c r="A8" s="13" t="s">
        <v>375</v>
      </c>
    </row>
    <row r="9" spans="1:3" x14ac:dyDescent="0.3">
      <c r="A9" s="13" t="s">
        <v>376</v>
      </c>
    </row>
    <row r="10" spans="1:3" x14ac:dyDescent="0.3">
      <c r="A10" s="13" t="s">
        <v>377</v>
      </c>
    </row>
    <row r="11" spans="1:3" x14ac:dyDescent="0.3">
      <c r="A11" s="13" t="s">
        <v>378</v>
      </c>
    </row>
    <row r="12" spans="1:3" x14ac:dyDescent="0.3">
      <c r="A12" s="13" t="s">
        <v>379</v>
      </c>
    </row>
    <row r="13" spans="1:3" ht="15" thickBot="1" x14ac:dyDescent="0.35">
      <c r="A13" s="13"/>
    </row>
    <row r="14" spans="1:3" ht="15" thickBot="1" x14ac:dyDescent="0.35">
      <c r="A14" s="6" t="s">
        <v>10</v>
      </c>
      <c r="B14" s="7"/>
      <c r="C14" s="8" t="s">
        <v>11</v>
      </c>
    </row>
    <row r="15" spans="1:3" ht="15" thickBot="1" x14ac:dyDescent="0.35">
      <c r="A15" s="9" t="s">
        <v>12</v>
      </c>
      <c r="B15" s="11" t="s">
        <v>13</v>
      </c>
      <c r="C15" s="12" t="s">
        <v>14</v>
      </c>
    </row>
    <row r="16" spans="1:3" ht="15" thickBot="1" x14ac:dyDescent="0.35">
      <c r="A16" s="9" t="s">
        <v>12</v>
      </c>
      <c r="B16" s="11" t="s">
        <v>15</v>
      </c>
      <c r="C16" s="12" t="s">
        <v>14</v>
      </c>
    </row>
    <row r="17" spans="1:5" ht="15" thickBot="1" x14ac:dyDescent="0.35">
      <c r="A17" s="13"/>
    </row>
    <row r="18" spans="1:5" x14ac:dyDescent="0.3">
      <c r="A18" s="210" t="s">
        <v>16</v>
      </c>
      <c r="B18" s="210" t="s">
        <v>17</v>
      </c>
      <c r="C18" s="210" t="s">
        <v>380</v>
      </c>
      <c r="D18" s="14" t="s">
        <v>19</v>
      </c>
      <c r="E18" s="212" t="s">
        <v>381</v>
      </c>
    </row>
    <row r="19" spans="1:5" ht="15" thickBot="1" x14ac:dyDescent="0.35">
      <c r="A19" s="211"/>
      <c r="B19" s="211"/>
      <c r="C19" s="211"/>
      <c r="D19" s="15" t="s">
        <v>20</v>
      </c>
      <c r="E19" s="213"/>
    </row>
    <row r="20" spans="1:5" ht="15" thickBot="1" x14ac:dyDescent="0.35">
      <c r="A20" s="16">
        <v>1</v>
      </c>
      <c r="B20" s="11" t="s">
        <v>382</v>
      </c>
      <c r="C20" s="17" t="s">
        <v>383</v>
      </c>
      <c r="D20" s="18" t="s">
        <v>384</v>
      </c>
      <c r="E20" s="108"/>
    </row>
    <row r="21" spans="1:5" ht="15" thickBot="1" x14ac:dyDescent="0.35">
      <c r="A21" s="16">
        <v>2</v>
      </c>
      <c r="B21" s="11" t="s">
        <v>385</v>
      </c>
      <c r="C21" s="17" t="s">
        <v>383</v>
      </c>
      <c r="D21" s="18" t="s">
        <v>23</v>
      </c>
      <c r="E21" s="108"/>
    </row>
    <row r="22" spans="1:5" ht="15" thickBot="1" x14ac:dyDescent="0.35">
      <c r="A22" s="16">
        <v>3</v>
      </c>
      <c r="B22" s="11" t="s">
        <v>385</v>
      </c>
      <c r="C22" s="17" t="s">
        <v>383</v>
      </c>
      <c r="D22" s="18" t="s">
        <v>23</v>
      </c>
      <c r="E22" s="108"/>
    </row>
    <row r="23" spans="1:5" ht="15" thickBot="1" x14ac:dyDescent="0.35">
      <c r="A23" s="16">
        <v>4</v>
      </c>
      <c r="B23" s="11" t="s">
        <v>187</v>
      </c>
      <c r="C23" s="17" t="s">
        <v>383</v>
      </c>
      <c r="D23" s="18" t="s">
        <v>23</v>
      </c>
      <c r="E23" s="108"/>
    </row>
    <row r="24" spans="1:5" ht="15" thickBot="1" x14ac:dyDescent="0.35">
      <c r="A24" s="16">
        <v>6</v>
      </c>
      <c r="B24" s="11" t="s">
        <v>188</v>
      </c>
      <c r="C24" s="17" t="s">
        <v>383</v>
      </c>
      <c r="D24" s="18" t="s">
        <v>23</v>
      </c>
      <c r="E24" s="108"/>
    </row>
    <row r="25" spans="1:5" ht="15" thickBot="1" x14ac:dyDescent="0.35">
      <c r="A25" s="16">
        <v>7</v>
      </c>
      <c r="B25" s="11" t="s">
        <v>386</v>
      </c>
      <c r="C25" s="17" t="s">
        <v>383</v>
      </c>
      <c r="D25" s="18" t="s">
        <v>23</v>
      </c>
      <c r="E25" s="108"/>
    </row>
    <row r="26" spans="1:5" ht="15" thickBot="1" x14ac:dyDescent="0.35">
      <c r="A26" s="16">
        <v>8</v>
      </c>
      <c r="B26" s="11" t="s">
        <v>387</v>
      </c>
      <c r="C26" s="17" t="s">
        <v>383</v>
      </c>
      <c r="D26" s="18" t="s">
        <v>23</v>
      </c>
      <c r="E26" s="108"/>
    </row>
    <row r="27" spans="1:5" ht="15" thickBot="1" x14ac:dyDescent="0.35">
      <c r="A27" s="16">
        <v>9</v>
      </c>
      <c r="B27" s="11" t="s">
        <v>388</v>
      </c>
      <c r="C27" s="17" t="s">
        <v>383</v>
      </c>
      <c r="D27" s="18" t="s">
        <v>23</v>
      </c>
      <c r="E27" s="108"/>
    </row>
    <row r="28" spans="1:5" ht="15" thickBot="1" x14ac:dyDescent="0.35">
      <c r="A28" s="16">
        <v>10</v>
      </c>
      <c r="B28" s="11" t="s">
        <v>389</v>
      </c>
      <c r="C28" s="17" t="s">
        <v>383</v>
      </c>
      <c r="D28" s="18" t="s">
        <v>23</v>
      </c>
      <c r="E28" s="108"/>
    </row>
    <row r="29" spans="1:5" ht="15" thickBot="1" x14ac:dyDescent="0.35">
      <c r="A29" s="16">
        <v>11</v>
      </c>
      <c r="B29" s="11" t="s">
        <v>390</v>
      </c>
      <c r="C29" s="17" t="s">
        <v>391</v>
      </c>
      <c r="D29" s="18" t="s">
        <v>23</v>
      </c>
      <c r="E29" s="108"/>
    </row>
    <row r="30" spans="1:5" x14ac:dyDescent="0.3">
      <c r="A30" s="261"/>
      <c r="B30" s="263"/>
      <c r="C30" s="265"/>
      <c r="D30" s="78"/>
      <c r="E30" s="267"/>
    </row>
    <row r="31" spans="1:5" ht="15" thickBot="1" x14ac:dyDescent="0.35">
      <c r="A31" s="262"/>
      <c r="B31" s="264"/>
      <c r="C31" s="266"/>
      <c r="D31" s="22" t="s">
        <v>392</v>
      </c>
      <c r="E31" s="268"/>
    </row>
    <row r="32" spans="1:5" x14ac:dyDescent="0.3">
      <c r="A32" s="24"/>
    </row>
    <row r="33" spans="1:5" ht="15.6" x14ac:dyDescent="0.3">
      <c r="A33" s="2" t="s">
        <v>393</v>
      </c>
    </row>
    <row r="34" spans="1:5" ht="15.6" x14ac:dyDescent="0.3">
      <c r="A34" s="2"/>
    </row>
    <row r="35" spans="1:5" x14ac:dyDescent="0.3">
      <c r="A35" s="209" t="s">
        <v>597</v>
      </c>
      <c r="B35" s="209"/>
    </row>
    <row r="36" spans="1:5" x14ac:dyDescent="0.3">
      <c r="A36" s="13" t="s">
        <v>374</v>
      </c>
    </row>
    <row r="37" spans="1:5" x14ac:dyDescent="0.3">
      <c r="A37" s="13" t="s">
        <v>375</v>
      </c>
    </row>
    <row r="38" spans="1:5" x14ac:dyDescent="0.3">
      <c r="A38" s="13" t="s">
        <v>376</v>
      </c>
    </row>
    <row r="39" spans="1:5" x14ac:dyDescent="0.3">
      <c r="A39" s="13" t="s">
        <v>377</v>
      </c>
    </row>
    <row r="40" spans="1:5" x14ac:dyDescent="0.3">
      <c r="A40" s="13" t="s">
        <v>378</v>
      </c>
    </row>
    <row r="41" spans="1:5" x14ac:dyDescent="0.3">
      <c r="A41" s="13" t="s">
        <v>379</v>
      </c>
    </row>
    <row r="42" spans="1:5" ht="15" thickBot="1" x14ac:dyDescent="0.35">
      <c r="A42" s="13"/>
    </row>
    <row r="43" spans="1:5" ht="15" thickBot="1" x14ac:dyDescent="0.35">
      <c r="A43" s="6" t="s">
        <v>10</v>
      </c>
      <c r="B43" s="7"/>
      <c r="C43" s="8" t="s">
        <v>11</v>
      </c>
    </row>
    <row r="44" spans="1:5" ht="15" thickBot="1" x14ac:dyDescent="0.35">
      <c r="A44" s="9" t="s">
        <v>12</v>
      </c>
      <c r="B44" s="11" t="s">
        <v>13</v>
      </c>
      <c r="C44" s="12" t="s">
        <v>201</v>
      </c>
    </row>
    <row r="45" spans="1:5" ht="15" thickBot="1" x14ac:dyDescent="0.35">
      <c r="A45" s="9" t="s">
        <v>12</v>
      </c>
      <c r="B45" s="11" t="s">
        <v>15</v>
      </c>
      <c r="C45" s="12" t="s">
        <v>201</v>
      </c>
    </row>
    <row r="46" spans="1:5" ht="15" thickBot="1" x14ac:dyDescent="0.35">
      <c r="A46" s="13"/>
    </row>
    <row r="47" spans="1:5" x14ac:dyDescent="0.3">
      <c r="A47" s="210" t="s">
        <v>16</v>
      </c>
      <c r="B47" s="210" t="s">
        <v>17</v>
      </c>
      <c r="C47" s="210" t="s">
        <v>394</v>
      </c>
      <c r="D47" s="14" t="s">
        <v>19</v>
      </c>
      <c r="E47" s="212" t="s">
        <v>381</v>
      </c>
    </row>
    <row r="48" spans="1:5" ht="15" thickBot="1" x14ac:dyDescent="0.35">
      <c r="A48" s="211"/>
      <c r="B48" s="211"/>
      <c r="C48" s="211"/>
      <c r="D48" s="15" t="s">
        <v>20</v>
      </c>
      <c r="E48" s="213"/>
    </row>
    <row r="49" spans="1:5" ht="15" thickBot="1" x14ac:dyDescent="0.35">
      <c r="A49" s="16">
        <v>1</v>
      </c>
      <c r="B49" s="11" t="s">
        <v>202</v>
      </c>
      <c r="C49" s="17" t="s">
        <v>395</v>
      </c>
      <c r="D49" s="18" t="s">
        <v>23</v>
      </c>
      <c r="E49" s="108"/>
    </row>
    <row r="50" spans="1:5" ht="15" thickBot="1" x14ac:dyDescent="0.35">
      <c r="A50" s="16">
        <v>2</v>
      </c>
      <c r="B50" s="11" t="s">
        <v>204</v>
      </c>
      <c r="C50" s="17" t="s">
        <v>395</v>
      </c>
      <c r="D50" s="18" t="s">
        <v>23</v>
      </c>
      <c r="E50" s="108"/>
    </row>
    <row r="51" spans="1:5" ht="15" thickBot="1" x14ac:dyDescent="0.35">
      <c r="A51" s="16">
        <v>3</v>
      </c>
      <c r="B51" s="11" t="s">
        <v>396</v>
      </c>
      <c r="C51" s="17" t="s">
        <v>395</v>
      </c>
      <c r="D51" s="18" t="s">
        <v>384</v>
      </c>
      <c r="E51" s="108"/>
    </row>
    <row r="52" spans="1:5" ht="15" thickBot="1" x14ac:dyDescent="0.35">
      <c r="A52" s="16">
        <v>4</v>
      </c>
      <c r="B52" s="11" t="s">
        <v>397</v>
      </c>
      <c r="C52" s="17" t="s">
        <v>395</v>
      </c>
      <c r="D52" s="18" t="s">
        <v>384</v>
      </c>
      <c r="E52" s="108"/>
    </row>
    <row r="53" spans="1:5" ht="15" thickBot="1" x14ac:dyDescent="0.35">
      <c r="A53" s="16">
        <v>5</v>
      </c>
      <c r="B53" s="11" t="s">
        <v>398</v>
      </c>
      <c r="C53" s="17" t="s">
        <v>395</v>
      </c>
      <c r="D53" s="18" t="s">
        <v>23</v>
      </c>
      <c r="E53" s="108"/>
    </row>
    <row r="54" spans="1:5" ht="15" thickBot="1" x14ac:dyDescent="0.35">
      <c r="A54" s="16">
        <v>6</v>
      </c>
      <c r="B54" s="11" t="s">
        <v>208</v>
      </c>
      <c r="C54" s="17" t="s">
        <v>235</v>
      </c>
      <c r="D54" s="18" t="s">
        <v>23</v>
      </c>
      <c r="E54" s="108"/>
    </row>
    <row r="55" spans="1:5" x14ac:dyDescent="0.3">
      <c r="A55" s="261"/>
      <c r="B55" s="263"/>
      <c r="C55" s="265"/>
      <c r="D55" s="78"/>
      <c r="E55" s="267"/>
    </row>
    <row r="56" spans="1:5" ht="15" thickBot="1" x14ac:dyDescent="0.35">
      <c r="A56" s="262"/>
      <c r="B56" s="264"/>
      <c r="C56" s="266"/>
      <c r="D56" s="22" t="s">
        <v>399</v>
      </c>
      <c r="E56" s="268"/>
    </row>
    <row r="57" spans="1:5" x14ac:dyDescent="0.3">
      <c r="A57" s="13"/>
    </row>
    <row r="58" spans="1:5" ht="15.6" x14ac:dyDescent="0.3">
      <c r="A58" s="2" t="s">
        <v>400</v>
      </c>
    </row>
    <row r="59" spans="1:5" ht="15.6" x14ac:dyDescent="0.3">
      <c r="A59" s="2"/>
    </row>
    <row r="60" spans="1:5" x14ac:dyDescent="0.3">
      <c r="A60" s="209" t="s">
        <v>597</v>
      </c>
      <c r="B60" s="209"/>
    </row>
    <row r="61" spans="1:5" x14ac:dyDescent="0.3">
      <c r="A61" s="13" t="s">
        <v>374</v>
      </c>
    </row>
    <row r="62" spans="1:5" x14ac:dyDescent="0.3">
      <c r="A62" s="13" t="s">
        <v>375</v>
      </c>
    </row>
    <row r="63" spans="1:5" x14ac:dyDescent="0.3">
      <c r="A63" s="13" t="s">
        <v>401</v>
      </c>
    </row>
    <row r="64" spans="1:5" x14ac:dyDescent="0.3">
      <c r="A64" s="13" t="s">
        <v>402</v>
      </c>
    </row>
    <row r="65" spans="1:5" ht="15" thickBot="1" x14ac:dyDescent="0.35">
      <c r="A65" s="13"/>
    </row>
    <row r="66" spans="1:5" ht="15" thickBot="1" x14ac:dyDescent="0.35">
      <c r="A66" s="6" t="s">
        <v>10</v>
      </c>
      <c r="B66" s="7"/>
      <c r="C66" s="8" t="s">
        <v>11</v>
      </c>
    </row>
    <row r="67" spans="1:5" ht="15" thickBot="1" x14ac:dyDescent="0.35">
      <c r="A67" s="9" t="s">
        <v>12</v>
      </c>
      <c r="B67" s="11" t="s">
        <v>13</v>
      </c>
      <c r="C67" s="12" t="s">
        <v>201</v>
      </c>
    </row>
    <row r="68" spans="1:5" ht="15" thickBot="1" x14ac:dyDescent="0.35">
      <c r="A68" s="9" t="s">
        <v>12</v>
      </c>
      <c r="B68" s="11" t="s">
        <v>15</v>
      </c>
      <c r="C68" s="12" t="s">
        <v>201</v>
      </c>
    </row>
    <row r="69" spans="1:5" ht="15" thickBot="1" x14ac:dyDescent="0.35">
      <c r="A69" s="13"/>
    </row>
    <row r="70" spans="1:5" x14ac:dyDescent="0.3">
      <c r="A70" s="210" t="s">
        <v>66</v>
      </c>
      <c r="B70" s="210" t="s">
        <v>17</v>
      </c>
      <c r="C70" s="210" t="s">
        <v>380</v>
      </c>
      <c r="D70" s="14" t="s">
        <v>19</v>
      </c>
      <c r="E70" s="212" t="s">
        <v>381</v>
      </c>
    </row>
    <row r="71" spans="1:5" ht="15" thickBot="1" x14ac:dyDescent="0.35">
      <c r="A71" s="211"/>
      <c r="B71" s="211"/>
      <c r="C71" s="211"/>
      <c r="D71" s="15" t="s">
        <v>20</v>
      </c>
      <c r="E71" s="213"/>
    </row>
    <row r="72" spans="1:5" ht="15" thickBot="1" x14ac:dyDescent="0.35">
      <c r="A72" s="16">
        <v>1</v>
      </c>
      <c r="B72" s="11" t="s">
        <v>205</v>
      </c>
      <c r="C72" s="17" t="s">
        <v>395</v>
      </c>
      <c r="D72" s="11" t="s">
        <v>384</v>
      </c>
      <c r="E72" s="108"/>
    </row>
    <row r="73" spans="1:5" ht="15" thickBot="1" x14ac:dyDescent="0.35">
      <c r="A73" s="16">
        <v>2</v>
      </c>
      <c r="B73" s="11" t="s">
        <v>403</v>
      </c>
      <c r="C73" s="17" t="s">
        <v>395</v>
      </c>
      <c r="D73" s="18" t="s">
        <v>23</v>
      </c>
      <c r="E73" s="108"/>
    </row>
    <row r="74" spans="1:5" ht="15" thickBot="1" x14ac:dyDescent="0.35">
      <c r="A74" s="16">
        <v>3</v>
      </c>
      <c r="B74" s="11" t="s">
        <v>404</v>
      </c>
      <c r="C74" s="17" t="s">
        <v>395</v>
      </c>
      <c r="D74" s="18" t="s">
        <v>23</v>
      </c>
      <c r="E74" s="108"/>
    </row>
    <row r="75" spans="1:5" ht="15" thickBot="1" x14ac:dyDescent="0.35">
      <c r="A75" s="16">
        <v>4</v>
      </c>
      <c r="B75" s="11" t="s">
        <v>243</v>
      </c>
      <c r="C75" s="17" t="s">
        <v>395</v>
      </c>
      <c r="D75" s="11" t="s">
        <v>384</v>
      </c>
      <c r="E75" s="108"/>
    </row>
    <row r="76" spans="1:5" x14ac:dyDescent="0.3">
      <c r="A76" s="261"/>
      <c r="B76" s="263"/>
      <c r="C76" s="265"/>
      <c r="D76" s="78"/>
      <c r="E76" s="267"/>
    </row>
    <row r="77" spans="1:5" ht="15" thickBot="1" x14ac:dyDescent="0.35">
      <c r="A77" s="262"/>
      <c r="B77" s="264"/>
      <c r="C77" s="266"/>
      <c r="D77" s="22" t="s">
        <v>405</v>
      </c>
      <c r="E77" s="268"/>
    </row>
    <row r="78" spans="1:5" x14ac:dyDescent="0.3">
      <c r="A78" s="61"/>
    </row>
    <row r="79" spans="1:5" ht="15.6" x14ac:dyDescent="0.3">
      <c r="A79" s="2" t="s">
        <v>406</v>
      </c>
    </row>
    <row r="80" spans="1:5" ht="15.6" x14ac:dyDescent="0.3">
      <c r="A80" s="2"/>
    </row>
    <row r="81" spans="1:5" x14ac:dyDescent="0.3">
      <c r="A81" s="209" t="s">
        <v>597</v>
      </c>
      <c r="B81" s="209"/>
    </row>
    <row r="82" spans="1:5" x14ac:dyDescent="0.3">
      <c r="A82" s="13" t="s">
        <v>374</v>
      </c>
    </row>
    <row r="83" spans="1:5" x14ac:dyDescent="0.3">
      <c r="A83" s="13" t="s">
        <v>375</v>
      </c>
    </row>
    <row r="84" spans="1:5" x14ac:dyDescent="0.3">
      <c r="A84" s="13" t="s">
        <v>376</v>
      </c>
    </row>
    <row r="85" spans="1:5" x14ac:dyDescent="0.3">
      <c r="A85" s="13" t="s">
        <v>377</v>
      </c>
    </row>
    <row r="86" spans="1:5" x14ac:dyDescent="0.3">
      <c r="A86" s="13" t="s">
        <v>378</v>
      </c>
    </row>
    <row r="87" spans="1:5" x14ac:dyDescent="0.3">
      <c r="A87" s="13" t="s">
        <v>379</v>
      </c>
    </row>
    <row r="88" spans="1:5" ht="15" thickBot="1" x14ac:dyDescent="0.35">
      <c r="A88" s="13"/>
    </row>
    <row r="89" spans="1:5" ht="15" thickBot="1" x14ac:dyDescent="0.35">
      <c r="A89" s="6" t="s">
        <v>10</v>
      </c>
      <c r="B89" s="7"/>
      <c r="C89" s="8" t="s">
        <v>11</v>
      </c>
    </row>
    <row r="90" spans="1:5" ht="15" thickBot="1" x14ac:dyDescent="0.35">
      <c r="A90" s="9" t="s">
        <v>12</v>
      </c>
      <c r="B90" s="11" t="s">
        <v>13</v>
      </c>
      <c r="C90" s="12" t="s">
        <v>215</v>
      </c>
    </row>
    <row r="91" spans="1:5" ht="15" thickBot="1" x14ac:dyDescent="0.35">
      <c r="A91" s="9" t="s">
        <v>12</v>
      </c>
      <c r="B91" s="11" t="s">
        <v>15</v>
      </c>
      <c r="C91" s="12" t="s">
        <v>215</v>
      </c>
    </row>
    <row r="92" spans="1:5" ht="15" thickBot="1" x14ac:dyDescent="0.35">
      <c r="A92" s="13"/>
    </row>
    <row r="93" spans="1:5" x14ac:dyDescent="0.3">
      <c r="A93" s="210" t="s">
        <v>66</v>
      </c>
      <c r="B93" s="210" t="s">
        <v>17</v>
      </c>
      <c r="C93" s="210" t="s">
        <v>380</v>
      </c>
      <c r="D93" s="14" t="s">
        <v>19</v>
      </c>
      <c r="E93" s="212" t="s">
        <v>381</v>
      </c>
    </row>
    <row r="94" spans="1:5" ht="15" thickBot="1" x14ac:dyDescent="0.35">
      <c r="A94" s="211"/>
      <c r="B94" s="211"/>
      <c r="C94" s="211"/>
      <c r="D94" s="15" t="s">
        <v>20</v>
      </c>
      <c r="E94" s="213"/>
    </row>
    <row r="95" spans="1:5" ht="15" thickBot="1" x14ac:dyDescent="0.35">
      <c r="A95" s="16">
        <v>1</v>
      </c>
      <c r="B95" s="11" t="s">
        <v>407</v>
      </c>
      <c r="C95" s="17" t="s">
        <v>408</v>
      </c>
      <c r="D95" s="18" t="s">
        <v>23</v>
      </c>
      <c r="E95" s="108"/>
    </row>
    <row r="96" spans="1:5" x14ac:dyDescent="0.3">
      <c r="A96" s="261"/>
      <c r="B96" s="263"/>
      <c r="C96" s="265"/>
      <c r="D96" s="78"/>
      <c r="E96" s="267"/>
    </row>
    <row r="97" spans="1:5" ht="15" thickBot="1" x14ac:dyDescent="0.35">
      <c r="A97" s="262"/>
      <c r="B97" s="264"/>
      <c r="C97" s="266"/>
      <c r="D97" s="22" t="s">
        <v>409</v>
      </c>
      <c r="E97" s="268"/>
    </row>
    <row r="98" spans="1:5" x14ac:dyDescent="0.3">
      <c r="A98" s="61"/>
    </row>
    <row r="99" spans="1:5" ht="15.6" x14ac:dyDescent="0.3">
      <c r="A99" s="2" t="s">
        <v>410</v>
      </c>
    </row>
    <row r="100" spans="1:5" ht="15.6" x14ac:dyDescent="0.3">
      <c r="A100" s="2"/>
    </row>
    <row r="101" spans="1:5" x14ac:dyDescent="0.3">
      <c r="A101" s="209" t="s">
        <v>597</v>
      </c>
      <c r="B101" s="209"/>
    </row>
    <row r="102" spans="1:5" x14ac:dyDescent="0.3">
      <c r="A102" s="13" t="s">
        <v>374</v>
      </c>
    </row>
    <row r="103" spans="1:5" x14ac:dyDescent="0.3">
      <c r="A103" s="13" t="s">
        <v>375</v>
      </c>
    </row>
    <row r="104" spans="1:5" x14ac:dyDescent="0.3">
      <c r="A104" s="13" t="s">
        <v>376</v>
      </c>
    </row>
    <row r="105" spans="1:5" x14ac:dyDescent="0.3">
      <c r="A105" s="13" t="s">
        <v>377</v>
      </c>
    </row>
    <row r="106" spans="1:5" x14ac:dyDescent="0.3">
      <c r="A106" s="13" t="s">
        <v>378</v>
      </c>
    </row>
    <row r="107" spans="1:5" x14ac:dyDescent="0.3">
      <c r="A107" s="13" t="s">
        <v>379</v>
      </c>
    </row>
    <row r="108" spans="1:5" ht="15" thickBot="1" x14ac:dyDescent="0.35">
      <c r="A108" s="13"/>
    </row>
    <row r="109" spans="1:5" ht="15" thickBot="1" x14ac:dyDescent="0.35">
      <c r="A109" s="6" t="s">
        <v>10</v>
      </c>
      <c r="B109" s="7"/>
      <c r="C109" s="8" t="s">
        <v>11</v>
      </c>
    </row>
    <row r="110" spans="1:5" ht="15" thickBot="1" x14ac:dyDescent="0.35">
      <c r="A110" s="9" t="s">
        <v>12</v>
      </c>
      <c r="B110" s="11" t="s">
        <v>13</v>
      </c>
      <c r="C110" s="12" t="s">
        <v>14</v>
      </c>
    </row>
    <row r="111" spans="1:5" ht="15" thickBot="1" x14ac:dyDescent="0.35">
      <c r="A111" s="9" t="s">
        <v>12</v>
      </c>
      <c r="B111" s="11" t="s">
        <v>15</v>
      </c>
      <c r="C111" s="12" t="s">
        <v>14</v>
      </c>
    </row>
    <row r="112" spans="1:5" ht="15" thickBot="1" x14ac:dyDescent="0.35">
      <c r="A112" s="13"/>
    </row>
    <row r="113" spans="1:5" x14ac:dyDescent="0.3">
      <c r="A113" s="210" t="s">
        <v>16</v>
      </c>
      <c r="B113" s="210" t="s">
        <v>17</v>
      </c>
      <c r="C113" s="210" t="s">
        <v>380</v>
      </c>
      <c r="D113" s="14" t="s">
        <v>19</v>
      </c>
      <c r="E113" s="212" t="s">
        <v>381</v>
      </c>
    </row>
    <row r="114" spans="1:5" ht="15" thickBot="1" x14ac:dyDescent="0.35">
      <c r="A114" s="211"/>
      <c r="B114" s="211"/>
      <c r="C114" s="211"/>
      <c r="D114" s="15" t="s">
        <v>20</v>
      </c>
      <c r="E114" s="213"/>
    </row>
    <row r="115" spans="1:5" ht="15" thickBot="1" x14ac:dyDescent="0.35">
      <c r="A115" s="16">
        <v>1</v>
      </c>
      <c r="B115" s="11" t="s">
        <v>411</v>
      </c>
      <c r="C115" s="17" t="s">
        <v>395</v>
      </c>
      <c r="D115" s="18" t="s">
        <v>23</v>
      </c>
      <c r="E115" s="108"/>
    </row>
    <row r="116" spans="1:5" ht="15" thickBot="1" x14ac:dyDescent="0.35">
      <c r="A116" s="16">
        <v>2</v>
      </c>
      <c r="B116" s="11" t="s">
        <v>412</v>
      </c>
      <c r="C116" s="17" t="s">
        <v>395</v>
      </c>
      <c r="D116" s="18" t="s">
        <v>23</v>
      </c>
      <c r="E116" s="108"/>
    </row>
    <row r="117" spans="1:5" ht="15" thickBot="1" x14ac:dyDescent="0.35">
      <c r="A117" s="16">
        <v>3</v>
      </c>
      <c r="B117" s="11" t="s">
        <v>205</v>
      </c>
      <c r="C117" s="17" t="s">
        <v>395</v>
      </c>
      <c r="D117" s="18" t="s">
        <v>384</v>
      </c>
      <c r="E117" s="108"/>
    </row>
    <row r="118" spans="1:5" ht="15" thickBot="1" x14ac:dyDescent="0.35">
      <c r="A118" s="16">
        <v>4</v>
      </c>
      <c r="B118" s="11" t="s">
        <v>206</v>
      </c>
      <c r="C118" s="17" t="s">
        <v>395</v>
      </c>
      <c r="D118" s="18" t="s">
        <v>384</v>
      </c>
      <c r="E118" s="108"/>
    </row>
    <row r="119" spans="1:5" ht="15" thickBot="1" x14ac:dyDescent="0.35">
      <c r="A119" s="16">
        <v>5</v>
      </c>
      <c r="B119" s="11" t="s">
        <v>413</v>
      </c>
      <c r="C119" s="17" t="s">
        <v>395</v>
      </c>
      <c r="D119" s="18" t="s">
        <v>23</v>
      </c>
      <c r="E119" s="108"/>
    </row>
    <row r="120" spans="1:5" ht="15" thickBot="1" x14ac:dyDescent="0.35">
      <c r="A120" s="16">
        <v>6</v>
      </c>
      <c r="B120" s="11" t="s">
        <v>414</v>
      </c>
      <c r="C120" s="17" t="s">
        <v>395</v>
      </c>
      <c r="D120" s="18" t="s">
        <v>23</v>
      </c>
      <c r="E120" s="108"/>
    </row>
    <row r="121" spans="1:5" ht="15" thickBot="1" x14ac:dyDescent="0.35">
      <c r="A121" s="16">
        <v>7</v>
      </c>
      <c r="B121" s="11" t="s">
        <v>385</v>
      </c>
      <c r="C121" s="17" t="s">
        <v>395</v>
      </c>
      <c r="D121" s="18" t="s">
        <v>23</v>
      </c>
      <c r="E121" s="108"/>
    </row>
    <row r="122" spans="1:5" ht="15" thickBot="1" x14ac:dyDescent="0.35">
      <c r="A122" s="16">
        <v>8</v>
      </c>
      <c r="B122" s="11" t="s">
        <v>415</v>
      </c>
      <c r="C122" s="17" t="s">
        <v>395</v>
      </c>
      <c r="D122" s="18" t="s">
        <v>23</v>
      </c>
      <c r="E122" s="108"/>
    </row>
    <row r="123" spans="1:5" ht="15" thickBot="1" x14ac:dyDescent="0.35">
      <c r="A123" s="16">
        <v>9</v>
      </c>
      <c r="B123" s="11" t="s">
        <v>416</v>
      </c>
      <c r="C123" s="17" t="s">
        <v>395</v>
      </c>
      <c r="D123" s="18" t="s">
        <v>23</v>
      </c>
      <c r="E123" s="108"/>
    </row>
    <row r="124" spans="1:5" ht="15" thickBot="1" x14ac:dyDescent="0.35">
      <c r="A124" s="16">
        <v>10</v>
      </c>
      <c r="B124" s="11" t="s">
        <v>229</v>
      </c>
      <c r="C124" s="17" t="s">
        <v>395</v>
      </c>
      <c r="D124" s="11" t="s">
        <v>384</v>
      </c>
      <c r="E124" s="108"/>
    </row>
    <row r="125" spans="1:5" x14ac:dyDescent="0.3">
      <c r="A125" s="261"/>
      <c r="B125" s="263"/>
      <c r="C125" s="265"/>
      <c r="D125" s="78"/>
      <c r="E125" s="267"/>
    </row>
    <row r="126" spans="1:5" ht="15" thickBot="1" x14ac:dyDescent="0.35">
      <c r="A126" s="262"/>
      <c r="B126" s="264"/>
      <c r="C126" s="266"/>
      <c r="D126" s="22" t="s">
        <v>417</v>
      </c>
      <c r="E126" s="268"/>
    </row>
    <row r="127" spans="1:5" x14ac:dyDescent="0.3">
      <c r="A127" s="61"/>
    </row>
    <row r="128" spans="1:5" ht="15.6" x14ac:dyDescent="0.3">
      <c r="A128" s="2" t="s">
        <v>418</v>
      </c>
    </row>
    <row r="129" spans="1:5" ht="15.6" x14ac:dyDescent="0.3">
      <c r="A129" s="2"/>
    </row>
    <row r="130" spans="1:5" x14ac:dyDescent="0.3">
      <c r="A130" s="209" t="s">
        <v>597</v>
      </c>
      <c r="B130" s="209"/>
    </row>
    <row r="131" spans="1:5" x14ac:dyDescent="0.3">
      <c r="A131" s="13" t="s">
        <v>374</v>
      </c>
    </row>
    <row r="132" spans="1:5" x14ac:dyDescent="0.3">
      <c r="A132" s="13" t="s">
        <v>375</v>
      </c>
    </row>
    <row r="133" spans="1:5" x14ac:dyDescent="0.3">
      <c r="A133" s="13" t="s">
        <v>376</v>
      </c>
    </row>
    <row r="134" spans="1:5" x14ac:dyDescent="0.3">
      <c r="A134" s="13" t="s">
        <v>377</v>
      </c>
    </row>
    <row r="135" spans="1:5" x14ac:dyDescent="0.3">
      <c r="A135" s="13" t="s">
        <v>378</v>
      </c>
    </row>
    <row r="136" spans="1:5" x14ac:dyDescent="0.3">
      <c r="A136" s="13" t="s">
        <v>379</v>
      </c>
    </row>
    <row r="137" spans="1:5" ht="15" thickBot="1" x14ac:dyDescent="0.35">
      <c r="A137" s="13"/>
    </row>
    <row r="138" spans="1:5" ht="15" thickBot="1" x14ac:dyDescent="0.35">
      <c r="A138" s="6" t="s">
        <v>10</v>
      </c>
      <c r="B138" s="7"/>
      <c r="C138" s="8" t="s">
        <v>11</v>
      </c>
    </row>
    <row r="139" spans="1:5" ht="15" thickBot="1" x14ac:dyDescent="0.35">
      <c r="A139" s="9" t="s">
        <v>12</v>
      </c>
      <c r="B139" s="11" t="s">
        <v>13</v>
      </c>
      <c r="C139" s="12" t="s">
        <v>419</v>
      </c>
    </row>
    <row r="140" spans="1:5" ht="15" thickBot="1" x14ac:dyDescent="0.35">
      <c r="A140" s="9" t="s">
        <v>12</v>
      </c>
      <c r="B140" s="11" t="s">
        <v>15</v>
      </c>
      <c r="C140" s="12" t="s">
        <v>201</v>
      </c>
    </row>
    <row r="141" spans="1:5" ht="15" thickBot="1" x14ac:dyDescent="0.35">
      <c r="A141" s="13"/>
    </row>
    <row r="142" spans="1:5" x14ac:dyDescent="0.3">
      <c r="A142" s="210" t="s">
        <v>16</v>
      </c>
      <c r="B142" s="210" t="s">
        <v>17</v>
      </c>
      <c r="C142" s="210" t="s">
        <v>380</v>
      </c>
      <c r="D142" s="14" t="s">
        <v>19</v>
      </c>
      <c r="E142" s="212" t="s">
        <v>381</v>
      </c>
    </row>
    <row r="143" spans="1:5" ht="15" thickBot="1" x14ac:dyDescent="0.35">
      <c r="A143" s="211"/>
      <c r="B143" s="211"/>
      <c r="C143" s="211"/>
      <c r="D143" s="15" t="s">
        <v>20</v>
      </c>
      <c r="E143" s="213"/>
    </row>
    <row r="144" spans="1:5" ht="15" thickBot="1" x14ac:dyDescent="0.35">
      <c r="A144" s="16">
        <v>1</v>
      </c>
      <c r="B144" s="11" t="s">
        <v>232</v>
      </c>
      <c r="C144" s="17" t="s">
        <v>420</v>
      </c>
      <c r="D144" s="18" t="s">
        <v>23</v>
      </c>
      <c r="E144" s="108"/>
    </row>
    <row r="145" spans="1:5" ht="15" thickBot="1" x14ac:dyDescent="0.35">
      <c r="A145" s="16">
        <v>2</v>
      </c>
      <c r="B145" s="11" t="s">
        <v>421</v>
      </c>
      <c r="C145" s="17" t="s">
        <v>420</v>
      </c>
      <c r="D145" s="18" t="s">
        <v>23</v>
      </c>
      <c r="E145" s="108"/>
    </row>
    <row r="146" spans="1:5" ht="15" thickBot="1" x14ac:dyDescent="0.35">
      <c r="A146" s="16">
        <v>3</v>
      </c>
      <c r="B146" s="11" t="s">
        <v>236</v>
      </c>
      <c r="C146" s="17" t="s">
        <v>420</v>
      </c>
      <c r="D146" s="18" t="s">
        <v>23</v>
      </c>
      <c r="E146" s="108"/>
    </row>
    <row r="147" spans="1:5" ht="15" thickBot="1" x14ac:dyDescent="0.35">
      <c r="A147" s="16">
        <v>4</v>
      </c>
      <c r="B147" s="11" t="s">
        <v>237</v>
      </c>
      <c r="C147" s="17" t="s">
        <v>420</v>
      </c>
      <c r="D147" s="18" t="s">
        <v>23</v>
      </c>
      <c r="E147" s="108"/>
    </row>
    <row r="148" spans="1:5" ht="15" thickBot="1" x14ac:dyDescent="0.35">
      <c r="A148" s="16">
        <v>5</v>
      </c>
      <c r="B148" s="11" t="s">
        <v>238</v>
      </c>
      <c r="C148" s="17" t="s">
        <v>420</v>
      </c>
      <c r="D148" s="18" t="s">
        <v>23</v>
      </c>
      <c r="E148" s="108"/>
    </row>
    <row r="149" spans="1:5" ht="15" thickBot="1" x14ac:dyDescent="0.35">
      <c r="A149" s="16">
        <v>6</v>
      </c>
      <c r="B149" s="11" t="s">
        <v>422</v>
      </c>
      <c r="C149" s="17" t="s">
        <v>420</v>
      </c>
      <c r="D149" s="18" t="s">
        <v>23</v>
      </c>
      <c r="E149" s="108"/>
    </row>
    <row r="150" spans="1:5" ht="15" thickBot="1" x14ac:dyDescent="0.35">
      <c r="A150" s="16">
        <v>7</v>
      </c>
      <c r="B150" s="11" t="s">
        <v>240</v>
      </c>
      <c r="C150" s="17" t="s">
        <v>420</v>
      </c>
      <c r="D150" s="18" t="s">
        <v>384</v>
      </c>
      <c r="E150" s="108"/>
    </row>
    <row r="151" spans="1:5" ht="15" thickBot="1" x14ac:dyDescent="0.35">
      <c r="A151" s="16">
        <v>8</v>
      </c>
      <c r="B151" s="11" t="s">
        <v>241</v>
      </c>
      <c r="C151" s="17" t="s">
        <v>420</v>
      </c>
      <c r="D151" s="18" t="s">
        <v>23</v>
      </c>
      <c r="E151" s="108"/>
    </row>
    <row r="152" spans="1:5" ht="15" thickBot="1" x14ac:dyDescent="0.35">
      <c r="A152" s="16">
        <v>10</v>
      </c>
      <c r="B152" s="11" t="s">
        <v>423</v>
      </c>
      <c r="C152" s="17" t="s">
        <v>420</v>
      </c>
      <c r="D152" s="18" t="s">
        <v>23</v>
      </c>
      <c r="E152" s="108"/>
    </row>
    <row r="153" spans="1:5" ht="15" thickBot="1" x14ac:dyDescent="0.35">
      <c r="A153" s="16">
        <v>11</v>
      </c>
      <c r="B153" s="11" t="s">
        <v>243</v>
      </c>
      <c r="C153" s="17" t="s">
        <v>420</v>
      </c>
      <c r="D153" s="18" t="s">
        <v>384</v>
      </c>
      <c r="E153" s="108"/>
    </row>
    <row r="154" spans="1:5" ht="15" thickBot="1" x14ac:dyDescent="0.35">
      <c r="A154" s="16">
        <v>12</v>
      </c>
      <c r="B154" s="11" t="s">
        <v>424</v>
      </c>
      <c r="C154" s="17" t="s">
        <v>420</v>
      </c>
      <c r="D154" s="18" t="s">
        <v>23</v>
      </c>
      <c r="E154" s="108"/>
    </row>
    <row r="155" spans="1:5" ht="15" thickBot="1" x14ac:dyDescent="0.35">
      <c r="A155" s="16">
        <v>13</v>
      </c>
      <c r="B155" s="11" t="s">
        <v>245</v>
      </c>
      <c r="C155" s="17" t="s">
        <v>420</v>
      </c>
      <c r="D155" s="18" t="s">
        <v>23</v>
      </c>
      <c r="E155" s="108"/>
    </row>
    <row r="156" spans="1:5" ht="15" thickBot="1" x14ac:dyDescent="0.35">
      <c r="A156" s="16">
        <v>14</v>
      </c>
      <c r="B156" s="11" t="s">
        <v>246</v>
      </c>
      <c r="C156" s="17" t="s">
        <v>420</v>
      </c>
      <c r="D156" s="18" t="s">
        <v>23</v>
      </c>
      <c r="E156" s="108"/>
    </row>
    <row r="157" spans="1:5" ht="15" thickBot="1" x14ac:dyDescent="0.35">
      <c r="A157" s="16">
        <v>15</v>
      </c>
      <c r="B157" s="11" t="s">
        <v>247</v>
      </c>
      <c r="C157" s="17" t="s">
        <v>425</v>
      </c>
      <c r="D157" s="18" t="s">
        <v>23</v>
      </c>
      <c r="E157" s="108"/>
    </row>
    <row r="158" spans="1:5" ht="15" thickBot="1" x14ac:dyDescent="0.35">
      <c r="A158" s="16">
        <v>16</v>
      </c>
      <c r="B158" s="11" t="s">
        <v>248</v>
      </c>
      <c r="C158" s="17" t="s">
        <v>425</v>
      </c>
      <c r="D158" s="18" t="s">
        <v>23</v>
      </c>
      <c r="E158" s="108"/>
    </row>
    <row r="159" spans="1:5" x14ac:dyDescent="0.3">
      <c r="A159" s="261"/>
      <c r="B159" s="263"/>
      <c r="C159" s="265"/>
      <c r="D159" s="78"/>
      <c r="E159" s="267"/>
    </row>
    <row r="160" spans="1:5" ht="15" thickBot="1" x14ac:dyDescent="0.35">
      <c r="A160" s="262"/>
      <c r="B160" s="264"/>
      <c r="C160" s="266"/>
      <c r="D160" s="22" t="s">
        <v>426</v>
      </c>
      <c r="E160" s="268"/>
    </row>
    <row r="161" spans="1:3" x14ac:dyDescent="0.3">
      <c r="A161" s="61"/>
    </row>
    <row r="162" spans="1:3" ht="15.6" x14ac:dyDescent="0.3">
      <c r="A162" s="2" t="s">
        <v>427</v>
      </c>
    </row>
    <row r="163" spans="1:3" ht="15.6" x14ac:dyDescent="0.3">
      <c r="A163" s="2"/>
    </row>
    <row r="164" spans="1:3" x14ac:dyDescent="0.3">
      <c r="A164" s="209" t="s">
        <v>597</v>
      </c>
      <c r="B164" s="209"/>
    </row>
    <row r="165" spans="1:3" x14ac:dyDescent="0.3">
      <c r="A165" s="13" t="s">
        <v>374</v>
      </c>
    </row>
    <row r="166" spans="1:3" x14ac:dyDescent="0.3">
      <c r="A166" s="13" t="s">
        <v>375</v>
      </c>
    </row>
    <row r="167" spans="1:3" x14ac:dyDescent="0.3">
      <c r="A167" s="13" t="s">
        <v>376</v>
      </c>
    </row>
    <row r="168" spans="1:3" x14ac:dyDescent="0.3">
      <c r="A168" s="13" t="s">
        <v>377</v>
      </c>
    </row>
    <row r="169" spans="1:3" x14ac:dyDescent="0.3">
      <c r="A169" s="13" t="s">
        <v>378</v>
      </c>
    </row>
    <row r="170" spans="1:3" x14ac:dyDescent="0.3">
      <c r="A170" s="13" t="s">
        <v>379</v>
      </c>
    </row>
    <row r="171" spans="1:3" x14ac:dyDescent="0.3">
      <c r="A171" s="13"/>
    </row>
    <row r="172" spans="1:3" ht="15" thickBot="1" x14ac:dyDescent="0.35">
      <c r="A172" s="13"/>
    </row>
    <row r="173" spans="1:3" ht="15" thickBot="1" x14ac:dyDescent="0.35">
      <c r="A173" s="6" t="s">
        <v>10</v>
      </c>
      <c r="B173" s="7"/>
      <c r="C173" s="8" t="s">
        <v>11</v>
      </c>
    </row>
    <row r="174" spans="1:3" ht="15" thickBot="1" x14ac:dyDescent="0.35">
      <c r="A174" s="9" t="s">
        <v>12</v>
      </c>
      <c r="B174" s="11" t="s">
        <v>13</v>
      </c>
      <c r="C174" s="12" t="s">
        <v>14</v>
      </c>
    </row>
    <row r="175" spans="1:3" ht="15" thickBot="1" x14ac:dyDescent="0.35">
      <c r="A175" s="9" t="s">
        <v>12</v>
      </c>
      <c r="B175" s="11" t="s">
        <v>15</v>
      </c>
      <c r="C175" s="12" t="s">
        <v>14</v>
      </c>
    </row>
    <row r="176" spans="1:3" ht="15" thickBot="1" x14ac:dyDescent="0.35">
      <c r="A176" s="13"/>
    </row>
    <row r="177" spans="1:5" x14ac:dyDescent="0.3">
      <c r="A177" s="210" t="s">
        <v>16</v>
      </c>
      <c r="B177" s="210" t="s">
        <v>17</v>
      </c>
      <c r="C177" s="210" t="s">
        <v>380</v>
      </c>
      <c r="D177" s="14" t="s">
        <v>19</v>
      </c>
      <c r="E177" s="212" t="s">
        <v>381</v>
      </c>
    </row>
    <row r="178" spans="1:5" ht="15" thickBot="1" x14ac:dyDescent="0.35">
      <c r="A178" s="211"/>
      <c r="B178" s="211"/>
      <c r="C178" s="211"/>
      <c r="D178" s="15" t="s">
        <v>20</v>
      </c>
      <c r="E178" s="213"/>
    </row>
    <row r="179" spans="1:5" ht="15" thickBot="1" x14ac:dyDescent="0.35">
      <c r="A179" s="16">
        <v>1</v>
      </c>
      <c r="B179" s="11" t="s">
        <v>251</v>
      </c>
      <c r="C179" s="17" t="s">
        <v>395</v>
      </c>
      <c r="D179" s="18" t="s">
        <v>384</v>
      </c>
      <c r="E179" s="108"/>
    </row>
    <row r="180" spans="1:5" ht="15" thickBot="1" x14ac:dyDescent="0.35">
      <c r="A180" s="16">
        <v>2</v>
      </c>
      <c r="B180" s="11" t="s">
        <v>428</v>
      </c>
      <c r="C180" s="17" t="s">
        <v>395</v>
      </c>
      <c r="D180" s="18" t="s">
        <v>23</v>
      </c>
      <c r="E180" s="108"/>
    </row>
    <row r="181" spans="1:5" ht="15" thickBot="1" x14ac:dyDescent="0.35">
      <c r="A181" s="16">
        <v>3</v>
      </c>
      <c r="B181" s="11" t="s">
        <v>429</v>
      </c>
      <c r="C181" s="17" t="s">
        <v>395</v>
      </c>
      <c r="D181" s="18" t="s">
        <v>23</v>
      </c>
      <c r="E181" s="108"/>
    </row>
    <row r="182" spans="1:5" ht="15" thickBot="1" x14ac:dyDescent="0.35">
      <c r="A182" s="16">
        <v>4</v>
      </c>
      <c r="B182" s="11" t="s">
        <v>251</v>
      </c>
      <c r="C182" s="17" t="s">
        <v>395</v>
      </c>
      <c r="D182" s="18" t="s">
        <v>384</v>
      </c>
      <c r="E182" s="108"/>
    </row>
    <row r="183" spans="1:5" x14ac:dyDescent="0.3">
      <c r="A183" s="261"/>
      <c r="B183" s="263"/>
      <c r="C183" s="265"/>
      <c r="D183" s="78"/>
      <c r="E183" s="267"/>
    </row>
    <row r="184" spans="1:5" ht="15" thickBot="1" x14ac:dyDescent="0.35">
      <c r="A184" s="262"/>
      <c r="B184" s="264"/>
      <c r="C184" s="266"/>
      <c r="D184" s="22" t="s">
        <v>430</v>
      </c>
      <c r="E184" s="268"/>
    </row>
    <row r="185" spans="1:5" x14ac:dyDescent="0.3">
      <c r="A185" s="61"/>
    </row>
    <row r="186" spans="1:5" ht="15.6" x14ac:dyDescent="0.3">
      <c r="A186" s="2" t="s">
        <v>431</v>
      </c>
    </row>
    <row r="187" spans="1:5" ht="15.6" x14ac:dyDescent="0.3">
      <c r="A187" s="2"/>
    </row>
    <row r="188" spans="1:5" x14ac:dyDescent="0.3">
      <c r="A188" s="209" t="s">
        <v>597</v>
      </c>
      <c r="B188" s="209"/>
    </row>
    <row r="189" spans="1:5" x14ac:dyDescent="0.3">
      <c r="A189" s="13" t="s">
        <v>374</v>
      </c>
    </row>
    <row r="190" spans="1:5" x14ac:dyDescent="0.3">
      <c r="A190" s="13" t="s">
        <v>375</v>
      </c>
    </row>
    <row r="191" spans="1:5" x14ac:dyDescent="0.3">
      <c r="A191" s="13" t="s">
        <v>376</v>
      </c>
    </row>
    <row r="192" spans="1:5" x14ac:dyDescent="0.3">
      <c r="A192" s="13" t="s">
        <v>377</v>
      </c>
    </row>
    <row r="193" spans="1:5" x14ac:dyDescent="0.3">
      <c r="A193" s="13" t="s">
        <v>378</v>
      </c>
    </row>
    <row r="194" spans="1:5" x14ac:dyDescent="0.3">
      <c r="A194" s="13" t="s">
        <v>379</v>
      </c>
    </row>
    <row r="195" spans="1:5" ht="15" thickBot="1" x14ac:dyDescent="0.35">
      <c r="A195" s="13"/>
    </row>
    <row r="196" spans="1:5" ht="15" thickBot="1" x14ac:dyDescent="0.35">
      <c r="A196" s="6" t="s">
        <v>10</v>
      </c>
      <c r="B196" s="7"/>
      <c r="C196" s="8" t="s">
        <v>11</v>
      </c>
    </row>
    <row r="197" spans="1:5" ht="15" thickBot="1" x14ac:dyDescent="0.35">
      <c r="A197" s="9" t="s">
        <v>12</v>
      </c>
      <c r="B197" s="11" t="s">
        <v>13</v>
      </c>
      <c r="C197" s="12" t="s">
        <v>14</v>
      </c>
    </row>
    <row r="198" spans="1:5" ht="15" thickBot="1" x14ac:dyDescent="0.35">
      <c r="A198" s="9" t="s">
        <v>12</v>
      </c>
      <c r="B198" s="11" t="s">
        <v>15</v>
      </c>
      <c r="C198" s="12" t="s">
        <v>14</v>
      </c>
    </row>
    <row r="199" spans="1:5" ht="15" thickBot="1" x14ac:dyDescent="0.35">
      <c r="A199" s="13"/>
    </row>
    <row r="200" spans="1:5" x14ac:dyDescent="0.3">
      <c r="A200" s="210" t="s">
        <v>66</v>
      </c>
      <c r="B200" s="210" t="s">
        <v>17</v>
      </c>
      <c r="C200" s="210" t="s">
        <v>380</v>
      </c>
      <c r="D200" s="14" t="s">
        <v>19</v>
      </c>
      <c r="E200" s="212" t="s">
        <v>381</v>
      </c>
    </row>
    <row r="201" spans="1:5" ht="15" thickBot="1" x14ac:dyDescent="0.35">
      <c r="A201" s="211"/>
      <c r="B201" s="211"/>
      <c r="C201" s="211"/>
      <c r="D201" s="15" t="s">
        <v>20</v>
      </c>
      <c r="E201" s="213"/>
    </row>
    <row r="202" spans="1:5" ht="15" thickBot="1" x14ac:dyDescent="0.35">
      <c r="A202" s="16">
        <v>1</v>
      </c>
      <c r="B202" s="11" t="s">
        <v>256</v>
      </c>
      <c r="C202" s="17" t="s">
        <v>395</v>
      </c>
      <c r="D202" s="18" t="s">
        <v>384</v>
      </c>
      <c r="E202" s="108"/>
    </row>
    <row r="203" spans="1:5" ht="15" thickBot="1" x14ac:dyDescent="0.35">
      <c r="A203" s="16">
        <v>2</v>
      </c>
      <c r="B203" s="11" t="s">
        <v>257</v>
      </c>
      <c r="C203" s="17" t="s">
        <v>395</v>
      </c>
      <c r="D203" s="18" t="s">
        <v>23</v>
      </c>
      <c r="E203" s="108"/>
    </row>
    <row r="204" spans="1:5" ht="15" thickBot="1" x14ac:dyDescent="0.35">
      <c r="A204" s="16">
        <v>3</v>
      </c>
      <c r="B204" s="11" t="s">
        <v>432</v>
      </c>
      <c r="C204" s="17" t="s">
        <v>395</v>
      </c>
      <c r="D204" s="18" t="s">
        <v>23</v>
      </c>
      <c r="E204" s="108"/>
    </row>
    <row r="205" spans="1:5" ht="15" thickBot="1" x14ac:dyDescent="0.35">
      <c r="A205" s="16">
        <v>4</v>
      </c>
      <c r="B205" s="11" t="s">
        <v>433</v>
      </c>
      <c r="C205" s="17" t="s">
        <v>395</v>
      </c>
      <c r="D205" s="18" t="s">
        <v>23</v>
      </c>
      <c r="E205" s="108"/>
    </row>
    <row r="206" spans="1:5" ht="15" thickBot="1" x14ac:dyDescent="0.35">
      <c r="A206" s="16">
        <v>5</v>
      </c>
      <c r="B206" s="11" t="s">
        <v>434</v>
      </c>
      <c r="C206" s="17" t="s">
        <v>395</v>
      </c>
      <c r="D206" s="18" t="s">
        <v>384</v>
      </c>
      <c r="E206" s="108"/>
    </row>
    <row r="207" spans="1:5" x14ac:dyDescent="0.3">
      <c r="A207" s="261"/>
      <c r="B207" s="263"/>
      <c r="C207" s="265"/>
      <c r="D207" s="78"/>
      <c r="E207" s="267"/>
    </row>
    <row r="208" spans="1:5" ht="15" thickBot="1" x14ac:dyDescent="0.35">
      <c r="A208" s="262"/>
      <c r="B208" s="264"/>
      <c r="C208" s="266"/>
      <c r="D208" s="22" t="s">
        <v>435</v>
      </c>
      <c r="E208" s="268"/>
    </row>
    <row r="209" spans="1:3" x14ac:dyDescent="0.3">
      <c r="A209" s="13"/>
    </row>
    <row r="210" spans="1:3" ht="15.6" x14ac:dyDescent="0.3">
      <c r="A210" s="2" t="s">
        <v>436</v>
      </c>
    </row>
    <row r="211" spans="1:3" ht="15.6" x14ac:dyDescent="0.3">
      <c r="A211" s="2"/>
    </row>
    <row r="212" spans="1:3" x14ac:dyDescent="0.3">
      <c r="A212" s="209" t="s">
        <v>597</v>
      </c>
      <c r="B212" s="209"/>
    </row>
    <row r="213" spans="1:3" x14ac:dyDescent="0.3">
      <c r="A213" s="13" t="s">
        <v>374</v>
      </c>
    </row>
    <row r="214" spans="1:3" x14ac:dyDescent="0.3">
      <c r="A214" s="13" t="s">
        <v>375</v>
      </c>
    </row>
    <row r="215" spans="1:3" x14ac:dyDescent="0.3">
      <c r="A215" s="13" t="s">
        <v>376</v>
      </c>
    </row>
    <row r="216" spans="1:3" x14ac:dyDescent="0.3">
      <c r="A216" s="13" t="s">
        <v>377</v>
      </c>
    </row>
    <row r="217" spans="1:3" x14ac:dyDescent="0.3">
      <c r="A217" s="13" t="s">
        <v>378</v>
      </c>
    </row>
    <row r="218" spans="1:3" x14ac:dyDescent="0.3">
      <c r="A218" s="13" t="s">
        <v>379</v>
      </c>
    </row>
    <row r="219" spans="1:3" x14ac:dyDescent="0.3">
      <c r="A219" s="13"/>
    </row>
    <row r="220" spans="1:3" ht="15" thickBot="1" x14ac:dyDescent="0.35">
      <c r="A220" s="13"/>
    </row>
    <row r="221" spans="1:3" ht="15" thickBot="1" x14ac:dyDescent="0.35">
      <c r="A221" s="6" t="s">
        <v>10</v>
      </c>
      <c r="B221" s="7"/>
      <c r="C221" s="8" t="s">
        <v>11</v>
      </c>
    </row>
    <row r="222" spans="1:3" ht="15" thickBot="1" x14ac:dyDescent="0.35">
      <c r="A222" s="9" t="s">
        <v>12</v>
      </c>
      <c r="B222" s="11" t="s">
        <v>13</v>
      </c>
      <c r="C222" s="12" t="s">
        <v>14</v>
      </c>
    </row>
    <row r="223" spans="1:3" ht="15" thickBot="1" x14ac:dyDescent="0.35">
      <c r="A223" s="9" t="s">
        <v>12</v>
      </c>
      <c r="B223" s="11" t="s">
        <v>15</v>
      </c>
      <c r="C223" s="12" t="s">
        <v>14</v>
      </c>
    </row>
    <row r="224" spans="1:3" ht="15" thickBot="1" x14ac:dyDescent="0.35">
      <c r="A224" s="13"/>
    </row>
    <row r="225" spans="1:5" x14ac:dyDescent="0.3">
      <c r="A225" s="210" t="s">
        <v>66</v>
      </c>
      <c r="B225" s="210" t="s">
        <v>17</v>
      </c>
      <c r="C225" s="210" t="s">
        <v>380</v>
      </c>
      <c r="D225" s="14" t="s">
        <v>19</v>
      </c>
      <c r="E225" s="212" t="s">
        <v>381</v>
      </c>
    </row>
    <row r="226" spans="1:5" ht="15" thickBot="1" x14ac:dyDescent="0.35">
      <c r="A226" s="211"/>
      <c r="B226" s="211"/>
      <c r="C226" s="211"/>
      <c r="D226" s="15" t="s">
        <v>20</v>
      </c>
      <c r="E226" s="213"/>
    </row>
    <row r="227" spans="1:5" ht="15" thickBot="1" x14ac:dyDescent="0.35">
      <c r="A227" s="16">
        <v>1</v>
      </c>
      <c r="B227" s="11" t="s">
        <v>263</v>
      </c>
      <c r="C227" s="17" t="s">
        <v>437</v>
      </c>
      <c r="D227" s="18" t="s">
        <v>384</v>
      </c>
      <c r="E227" s="108"/>
    </row>
    <row r="228" spans="1:5" ht="15" thickBot="1" x14ac:dyDescent="0.35">
      <c r="A228" s="16">
        <v>2</v>
      </c>
      <c r="B228" s="11" t="s">
        <v>264</v>
      </c>
      <c r="C228" s="17" t="s">
        <v>420</v>
      </c>
      <c r="D228" s="18" t="s">
        <v>23</v>
      </c>
      <c r="E228" s="108"/>
    </row>
    <row r="229" spans="1:5" ht="15" thickBot="1" x14ac:dyDescent="0.35">
      <c r="A229" s="16">
        <v>3</v>
      </c>
      <c r="B229" s="11" t="s">
        <v>265</v>
      </c>
      <c r="C229" s="17" t="s">
        <v>420</v>
      </c>
      <c r="D229" s="18" t="s">
        <v>23</v>
      </c>
      <c r="E229" s="108"/>
    </row>
    <row r="230" spans="1:5" ht="15" thickBot="1" x14ac:dyDescent="0.35">
      <c r="A230" s="16">
        <v>4</v>
      </c>
      <c r="B230" s="11" t="s">
        <v>438</v>
      </c>
      <c r="C230" s="17" t="s">
        <v>420</v>
      </c>
      <c r="D230" s="18" t="s">
        <v>384</v>
      </c>
      <c r="E230" s="108"/>
    </row>
    <row r="231" spans="1:5" ht="15" thickBot="1" x14ac:dyDescent="0.35">
      <c r="A231" s="19"/>
      <c r="B231" s="20"/>
      <c r="C231" s="21"/>
      <c r="D231" s="22" t="s">
        <v>439</v>
      </c>
      <c r="E231" s="109"/>
    </row>
    <row r="232" spans="1:5" x14ac:dyDescent="0.3">
      <c r="A232" s="61"/>
    </row>
    <row r="233" spans="1:5" ht="15.6" x14ac:dyDescent="0.3">
      <c r="A233" s="2" t="s">
        <v>440</v>
      </c>
    </row>
    <row r="234" spans="1:5" ht="15.6" x14ac:dyDescent="0.3">
      <c r="A234" s="2"/>
    </row>
    <row r="235" spans="1:5" x14ac:dyDescent="0.3">
      <c r="A235" s="209" t="s">
        <v>597</v>
      </c>
      <c r="B235" s="209"/>
    </row>
    <row r="236" spans="1:5" x14ac:dyDescent="0.3">
      <c r="A236" s="13" t="s">
        <v>441</v>
      </c>
    </row>
    <row r="237" spans="1:5" x14ac:dyDescent="0.3">
      <c r="A237" s="13" t="s">
        <v>442</v>
      </c>
    </row>
    <row r="238" spans="1:5" x14ac:dyDescent="0.3">
      <c r="A238" s="13" t="s">
        <v>401</v>
      </c>
    </row>
    <row r="239" spans="1:5" x14ac:dyDescent="0.3">
      <c r="A239" s="13" t="s">
        <v>402</v>
      </c>
    </row>
    <row r="240" spans="1:5" x14ac:dyDescent="0.3">
      <c r="A240" s="13"/>
    </row>
    <row r="241" spans="1:6" ht="15" thickBot="1" x14ac:dyDescent="0.35">
      <c r="A241" s="13"/>
    </row>
    <row r="242" spans="1:6" ht="15" thickBot="1" x14ac:dyDescent="0.35">
      <c r="A242" s="6" t="s">
        <v>10</v>
      </c>
      <c r="B242" s="7"/>
      <c r="C242" s="8" t="s">
        <v>11</v>
      </c>
    </row>
    <row r="243" spans="1:6" ht="15" thickBot="1" x14ac:dyDescent="0.35">
      <c r="A243" s="9" t="s">
        <v>12</v>
      </c>
      <c r="B243" s="11" t="s">
        <v>13</v>
      </c>
      <c r="C243" s="12" t="s">
        <v>201</v>
      </c>
    </row>
    <row r="244" spans="1:6" ht="15" thickBot="1" x14ac:dyDescent="0.35">
      <c r="A244" s="9" t="s">
        <v>12</v>
      </c>
      <c r="B244" s="11" t="s">
        <v>15</v>
      </c>
      <c r="C244" s="12" t="s">
        <v>201</v>
      </c>
    </row>
    <row r="245" spans="1:6" ht="15" thickBot="1" x14ac:dyDescent="0.35">
      <c r="A245" s="13"/>
    </row>
    <row r="246" spans="1:6" x14ac:dyDescent="0.3">
      <c r="A246" s="210" t="s">
        <v>66</v>
      </c>
      <c r="B246" s="210" t="s">
        <v>17</v>
      </c>
      <c r="C246" s="249" t="s">
        <v>380</v>
      </c>
      <c r="D246" s="250"/>
      <c r="E246" s="14" t="s">
        <v>19</v>
      </c>
      <c r="F246" s="212" t="s">
        <v>381</v>
      </c>
    </row>
    <row r="247" spans="1:6" ht="15" thickBot="1" x14ac:dyDescent="0.35">
      <c r="A247" s="211"/>
      <c r="B247" s="211"/>
      <c r="C247" s="251"/>
      <c r="D247" s="252"/>
      <c r="E247" s="15" t="s">
        <v>20</v>
      </c>
      <c r="F247" s="213"/>
    </row>
    <row r="248" spans="1:6" ht="15" thickBot="1" x14ac:dyDescent="0.35">
      <c r="A248" s="16">
        <v>1</v>
      </c>
      <c r="B248" s="259" t="s">
        <v>269</v>
      </c>
      <c r="C248" s="260"/>
      <c r="D248" s="17" t="s">
        <v>443</v>
      </c>
      <c r="E248" s="18" t="s">
        <v>384</v>
      </c>
      <c r="F248" s="110"/>
    </row>
    <row r="249" spans="1:6" ht="15" thickBot="1" x14ac:dyDescent="0.35">
      <c r="A249" s="16">
        <v>2</v>
      </c>
      <c r="B249" s="259" t="s">
        <v>271</v>
      </c>
      <c r="C249" s="260"/>
      <c r="D249" s="17" t="s">
        <v>443</v>
      </c>
      <c r="E249" s="18" t="s">
        <v>23</v>
      </c>
      <c r="F249" s="110"/>
    </row>
    <row r="250" spans="1:6" ht="15" thickBot="1" x14ac:dyDescent="0.35">
      <c r="A250" s="16">
        <v>3</v>
      </c>
      <c r="B250" s="259" t="s">
        <v>272</v>
      </c>
      <c r="C250" s="260"/>
      <c r="D250" s="17" t="s">
        <v>443</v>
      </c>
      <c r="E250" s="18" t="s">
        <v>23</v>
      </c>
      <c r="F250" s="110"/>
    </row>
    <row r="251" spans="1:6" ht="15" thickBot="1" x14ac:dyDescent="0.35">
      <c r="A251" s="16">
        <v>4</v>
      </c>
      <c r="B251" s="259" t="s">
        <v>273</v>
      </c>
      <c r="C251" s="260"/>
      <c r="D251" s="17" t="s">
        <v>443</v>
      </c>
      <c r="E251" s="18" t="s">
        <v>384</v>
      </c>
      <c r="F251" s="110"/>
    </row>
    <row r="252" spans="1:6" ht="15" thickBot="1" x14ac:dyDescent="0.35">
      <c r="A252" s="19"/>
      <c r="B252" s="20"/>
      <c r="C252" s="253"/>
      <c r="D252" s="254"/>
      <c r="E252" s="22" t="s">
        <v>444</v>
      </c>
      <c r="F252" s="111"/>
    </row>
    <row r="253" spans="1:6" x14ac:dyDescent="0.3">
      <c r="A253" s="51"/>
      <c r="B253" s="51"/>
      <c r="C253" s="51"/>
      <c r="D253" s="51"/>
      <c r="E253" s="51"/>
      <c r="F253" s="51"/>
    </row>
    <row r="254" spans="1:6" ht="15.6" x14ac:dyDescent="0.3">
      <c r="A254" s="2" t="s">
        <v>445</v>
      </c>
    </row>
    <row r="255" spans="1:6" ht="15.6" x14ac:dyDescent="0.3">
      <c r="A255" s="2"/>
    </row>
    <row r="256" spans="1:6" x14ac:dyDescent="0.3">
      <c r="A256" s="209" t="s">
        <v>597</v>
      </c>
      <c r="B256" s="209"/>
    </row>
    <row r="257" spans="1:5" x14ac:dyDescent="0.3">
      <c r="A257" s="13" t="s">
        <v>374</v>
      </c>
    </row>
    <row r="258" spans="1:5" x14ac:dyDescent="0.3">
      <c r="A258" s="13" t="s">
        <v>375</v>
      </c>
    </row>
    <row r="259" spans="1:5" x14ac:dyDescent="0.3">
      <c r="A259" s="13" t="s">
        <v>376</v>
      </c>
    </row>
    <row r="260" spans="1:5" x14ac:dyDescent="0.3">
      <c r="A260" s="13" t="s">
        <v>377</v>
      </c>
    </row>
    <row r="261" spans="1:5" x14ac:dyDescent="0.3">
      <c r="A261" s="13" t="s">
        <v>378</v>
      </c>
    </row>
    <row r="262" spans="1:5" x14ac:dyDescent="0.3">
      <c r="A262" s="13" t="s">
        <v>379</v>
      </c>
    </row>
    <row r="263" spans="1:5" ht="15" thickBot="1" x14ac:dyDescent="0.35">
      <c r="A263" s="13"/>
    </row>
    <row r="264" spans="1:5" ht="15" thickBot="1" x14ac:dyDescent="0.35">
      <c r="A264" s="6" t="s">
        <v>10</v>
      </c>
      <c r="B264" s="7"/>
      <c r="C264" s="8" t="s">
        <v>11</v>
      </c>
    </row>
    <row r="265" spans="1:5" ht="15" thickBot="1" x14ac:dyDescent="0.35">
      <c r="A265" s="9" t="s">
        <v>12</v>
      </c>
      <c r="B265" s="11" t="s">
        <v>13</v>
      </c>
      <c r="C265" s="12" t="s">
        <v>14</v>
      </c>
    </row>
    <row r="266" spans="1:5" ht="15" thickBot="1" x14ac:dyDescent="0.35">
      <c r="A266" s="9" t="s">
        <v>12</v>
      </c>
      <c r="B266" s="11" t="s">
        <v>15</v>
      </c>
      <c r="C266" s="12" t="s">
        <v>14</v>
      </c>
    </row>
    <row r="267" spans="1:5" ht="15" thickBot="1" x14ac:dyDescent="0.35">
      <c r="A267" s="13"/>
    </row>
    <row r="268" spans="1:5" x14ac:dyDescent="0.3">
      <c r="A268" s="210" t="s">
        <v>16</v>
      </c>
      <c r="B268" s="210" t="s">
        <v>17</v>
      </c>
      <c r="C268" s="210" t="s">
        <v>380</v>
      </c>
      <c r="D268" s="14" t="s">
        <v>19</v>
      </c>
      <c r="E268" s="212" t="s">
        <v>381</v>
      </c>
    </row>
    <row r="269" spans="1:5" ht="15" thickBot="1" x14ac:dyDescent="0.35">
      <c r="A269" s="211"/>
      <c r="B269" s="211"/>
      <c r="C269" s="211"/>
      <c r="D269" s="15" t="s">
        <v>20</v>
      </c>
      <c r="E269" s="213"/>
    </row>
    <row r="270" spans="1:5" ht="15" thickBot="1" x14ac:dyDescent="0.35">
      <c r="A270" s="16">
        <v>1</v>
      </c>
      <c r="B270" s="11" t="s">
        <v>277</v>
      </c>
      <c r="C270" s="35" t="s">
        <v>446</v>
      </c>
      <c r="D270" s="18" t="s">
        <v>23</v>
      </c>
      <c r="E270" s="108"/>
    </row>
    <row r="271" spans="1:5" ht="15" thickBot="1" x14ac:dyDescent="0.35">
      <c r="A271" s="16">
        <v>2</v>
      </c>
      <c r="B271" s="11" t="s">
        <v>447</v>
      </c>
      <c r="C271" s="35" t="s">
        <v>446</v>
      </c>
      <c r="D271" s="18" t="s">
        <v>23</v>
      </c>
      <c r="E271" s="108"/>
    </row>
    <row r="272" spans="1:5" ht="15" thickBot="1" x14ac:dyDescent="0.35">
      <c r="A272" s="16">
        <v>3</v>
      </c>
      <c r="B272" s="11" t="s">
        <v>448</v>
      </c>
      <c r="C272" s="35" t="s">
        <v>446</v>
      </c>
      <c r="D272" s="18" t="s">
        <v>23</v>
      </c>
      <c r="E272" s="108"/>
    </row>
    <row r="273" spans="1:5" ht="15" thickBot="1" x14ac:dyDescent="0.35">
      <c r="A273" s="16">
        <v>4</v>
      </c>
      <c r="B273" s="11" t="s">
        <v>243</v>
      </c>
      <c r="C273" s="35"/>
      <c r="D273" s="18" t="s">
        <v>384</v>
      </c>
      <c r="E273" s="108"/>
    </row>
    <row r="274" spans="1:5" ht="15" thickBot="1" x14ac:dyDescent="0.35">
      <c r="A274" s="16">
        <v>5</v>
      </c>
      <c r="B274" s="11" t="s">
        <v>240</v>
      </c>
      <c r="C274" s="35" t="s">
        <v>446</v>
      </c>
      <c r="D274" s="18" t="s">
        <v>384</v>
      </c>
      <c r="E274" s="108"/>
    </row>
    <row r="275" spans="1:5" ht="15" thickBot="1" x14ac:dyDescent="0.35">
      <c r="A275" s="16">
        <v>6</v>
      </c>
      <c r="B275" s="11" t="s">
        <v>449</v>
      </c>
      <c r="C275" s="35" t="s">
        <v>446</v>
      </c>
      <c r="D275" s="18" t="s">
        <v>23</v>
      </c>
      <c r="E275" s="108"/>
    </row>
    <row r="276" spans="1:5" ht="15" thickBot="1" x14ac:dyDescent="0.35">
      <c r="A276" s="16">
        <v>7</v>
      </c>
      <c r="B276" s="11" t="s">
        <v>450</v>
      </c>
      <c r="C276" s="35" t="s">
        <v>446</v>
      </c>
      <c r="D276" s="18" t="s">
        <v>23</v>
      </c>
      <c r="E276" s="108"/>
    </row>
    <row r="277" spans="1:5" ht="15" thickBot="1" x14ac:dyDescent="0.35">
      <c r="A277" s="16">
        <v>8</v>
      </c>
      <c r="B277" s="11" t="s">
        <v>451</v>
      </c>
      <c r="C277" s="35" t="s">
        <v>446</v>
      </c>
      <c r="D277" s="18" t="s">
        <v>23</v>
      </c>
      <c r="E277" s="108"/>
    </row>
    <row r="278" spans="1:5" ht="15" thickBot="1" x14ac:dyDescent="0.35">
      <c r="A278" s="19"/>
      <c r="B278" s="20"/>
      <c r="C278" s="21"/>
      <c r="D278" s="22" t="s">
        <v>285</v>
      </c>
      <c r="E278" s="109"/>
    </row>
    <row r="279" spans="1:5" x14ac:dyDescent="0.3">
      <c r="A279" s="13"/>
    </row>
    <row r="280" spans="1:5" ht="15.6" x14ac:dyDescent="0.3">
      <c r="A280" s="2" t="s">
        <v>452</v>
      </c>
    </row>
    <row r="281" spans="1:5" ht="15.6" x14ac:dyDescent="0.3">
      <c r="A281" s="2"/>
    </row>
    <row r="282" spans="1:5" x14ac:dyDescent="0.3">
      <c r="A282" s="209" t="s">
        <v>597</v>
      </c>
      <c r="B282" s="209"/>
    </row>
    <row r="283" spans="1:5" x14ac:dyDescent="0.3">
      <c r="A283" s="13" t="s">
        <v>374</v>
      </c>
    </row>
    <row r="284" spans="1:5" x14ac:dyDescent="0.3">
      <c r="A284" s="13" t="s">
        <v>375</v>
      </c>
    </row>
    <row r="285" spans="1:5" x14ac:dyDescent="0.3">
      <c r="A285" s="13" t="s">
        <v>376</v>
      </c>
    </row>
    <row r="286" spans="1:5" x14ac:dyDescent="0.3">
      <c r="A286" s="13" t="s">
        <v>377</v>
      </c>
    </row>
    <row r="287" spans="1:5" x14ac:dyDescent="0.3">
      <c r="A287" s="13" t="s">
        <v>378</v>
      </c>
    </row>
    <row r="288" spans="1:5" x14ac:dyDescent="0.3">
      <c r="A288" s="13" t="s">
        <v>379</v>
      </c>
    </row>
    <row r="289" spans="1:5" x14ac:dyDescent="0.3">
      <c r="A289" s="13"/>
    </row>
    <row r="290" spans="1:5" ht="15" thickBot="1" x14ac:dyDescent="0.35">
      <c r="A290" s="13"/>
    </row>
    <row r="291" spans="1:5" ht="15" thickBot="1" x14ac:dyDescent="0.35">
      <c r="A291" s="6" t="s">
        <v>10</v>
      </c>
      <c r="B291" s="7"/>
      <c r="C291" s="8" t="s">
        <v>11</v>
      </c>
    </row>
    <row r="292" spans="1:5" ht="15" thickBot="1" x14ac:dyDescent="0.35">
      <c r="A292" s="9" t="s">
        <v>12</v>
      </c>
      <c r="B292" s="11" t="s">
        <v>13</v>
      </c>
      <c r="C292" s="12" t="s">
        <v>14</v>
      </c>
    </row>
    <row r="293" spans="1:5" ht="15" thickBot="1" x14ac:dyDescent="0.35">
      <c r="A293" s="9" t="s">
        <v>12</v>
      </c>
      <c r="B293" s="11" t="s">
        <v>15</v>
      </c>
      <c r="C293" s="12" t="s">
        <v>14</v>
      </c>
    </row>
    <row r="294" spans="1:5" ht="15" thickBot="1" x14ac:dyDescent="0.35">
      <c r="A294" s="13"/>
    </row>
    <row r="295" spans="1:5" x14ac:dyDescent="0.3">
      <c r="A295" s="210" t="s">
        <v>16</v>
      </c>
      <c r="B295" s="210" t="s">
        <v>17</v>
      </c>
      <c r="C295" s="210" t="s">
        <v>380</v>
      </c>
      <c r="D295" s="14" t="s">
        <v>19</v>
      </c>
      <c r="E295" s="212" t="s">
        <v>381</v>
      </c>
    </row>
    <row r="296" spans="1:5" ht="15" thickBot="1" x14ac:dyDescent="0.35">
      <c r="A296" s="211"/>
      <c r="B296" s="211"/>
      <c r="C296" s="211"/>
      <c r="D296" s="15" t="s">
        <v>20</v>
      </c>
      <c r="E296" s="213"/>
    </row>
    <row r="297" spans="1:5" ht="15" thickBot="1" x14ac:dyDescent="0.35">
      <c r="A297" s="16">
        <v>1</v>
      </c>
      <c r="B297" s="11" t="s">
        <v>453</v>
      </c>
      <c r="C297" s="35" t="s">
        <v>446</v>
      </c>
      <c r="D297" s="18" t="s">
        <v>23</v>
      </c>
      <c r="E297" s="108"/>
    </row>
    <row r="298" spans="1:5" ht="15" thickBot="1" x14ac:dyDescent="0.35">
      <c r="A298" s="16">
        <v>2</v>
      </c>
      <c r="B298" s="11" t="s">
        <v>447</v>
      </c>
      <c r="C298" s="35" t="s">
        <v>446</v>
      </c>
      <c r="D298" s="18" t="s">
        <v>23</v>
      </c>
      <c r="E298" s="108"/>
    </row>
    <row r="299" spans="1:5" ht="15" thickBot="1" x14ac:dyDescent="0.35">
      <c r="A299" s="16">
        <v>3</v>
      </c>
      <c r="B299" s="11" t="s">
        <v>243</v>
      </c>
      <c r="C299" s="35" t="s">
        <v>446</v>
      </c>
      <c r="D299" s="18" t="s">
        <v>384</v>
      </c>
      <c r="E299" s="108"/>
    </row>
    <row r="300" spans="1:5" ht="15" thickBot="1" x14ac:dyDescent="0.35">
      <c r="A300" s="16">
        <v>4</v>
      </c>
      <c r="B300" s="11" t="s">
        <v>240</v>
      </c>
      <c r="C300" s="35" t="s">
        <v>446</v>
      </c>
      <c r="D300" s="18" t="s">
        <v>384</v>
      </c>
      <c r="E300" s="108"/>
    </row>
    <row r="301" spans="1:5" ht="15" thickBot="1" x14ac:dyDescent="0.35">
      <c r="A301" s="16">
        <v>5</v>
      </c>
      <c r="B301" s="11" t="s">
        <v>449</v>
      </c>
      <c r="C301" s="35" t="s">
        <v>446</v>
      </c>
      <c r="D301" s="18" t="s">
        <v>23</v>
      </c>
      <c r="E301" s="108"/>
    </row>
    <row r="302" spans="1:5" ht="15" thickBot="1" x14ac:dyDescent="0.35">
      <c r="A302" s="16">
        <v>6</v>
      </c>
      <c r="B302" s="11" t="s">
        <v>451</v>
      </c>
      <c r="C302" s="35" t="s">
        <v>446</v>
      </c>
      <c r="D302" s="18" t="s">
        <v>23</v>
      </c>
      <c r="E302" s="108"/>
    </row>
    <row r="303" spans="1:5" ht="15" thickBot="1" x14ac:dyDescent="0.35">
      <c r="A303" s="16">
        <v>7</v>
      </c>
      <c r="B303" s="11" t="s">
        <v>277</v>
      </c>
      <c r="C303" s="35" t="s">
        <v>446</v>
      </c>
      <c r="D303" s="18" t="s">
        <v>23</v>
      </c>
      <c r="E303" s="108"/>
    </row>
    <row r="304" spans="1:5" ht="15" thickBot="1" x14ac:dyDescent="0.35">
      <c r="A304" s="19"/>
      <c r="B304" s="20"/>
      <c r="C304" s="21"/>
      <c r="D304" s="22" t="s">
        <v>454</v>
      </c>
      <c r="E304" s="109"/>
    </row>
    <row r="305" spans="1:5" x14ac:dyDescent="0.3">
      <c r="A305" s="61"/>
    </row>
    <row r="306" spans="1:5" ht="15.6" x14ac:dyDescent="0.3">
      <c r="A306" s="2" t="s">
        <v>455</v>
      </c>
    </row>
    <row r="307" spans="1:5" ht="15.6" x14ac:dyDescent="0.3">
      <c r="A307" s="2"/>
    </row>
    <row r="308" spans="1:5" x14ac:dyDescent="0.3">
      <c r="A308" s="209" t="s">
        <v>597</v>
      </c>
      <c r="B308" s="209"/>
    </row>
    <row r="309" spans="1:5" x14ac:dyDescent="0.3">
      <c r="A309" s="13" t="s">
        <v>374</v>
      </c>
    </row>
    <row r="310" spans="1:5" x14ac:dyDescent="0.3">
      <c r="A310" s="13" t="s">
        <v>375</v>
      </c>
    </row>
    <row r="311" spans="1:5" x14ac:dyDescent="0.3">
      <c r="A311" s="13" t="s">
        <v>456</v>
      </c>
    </row>
    <row r="312" spans="1:5" x14ac:dyDescent="0.3">
      <c r="A312" s="13" t="s">
        <v>457</v>
      </c>
    </row>
    <row r="313" spans="1:5" x14ac:dyDescent="0.3">
      <c r="A313" s="13" t="s">
        <v>458</v>
      </c>
    </row>
    <row r="314" spans="1:5" ht="15" thickBot="1" x14ac:dyDescent="0.35">
      <c r="A314" s="13"/>
    </row>
    <row r="315" spans="1:5" ht="15" thickBot="1" x14ac:dyDescent="0.35">
      <c r="A315" s="6" t="s">
        <v>10</v>
      </c>
      <c r="B315" s="7"/>
      <c r="C315" s="8" t="s">
        <v>11</v>
      </c>
    </row>
    <row r="316" spans="1:5" ht="15" thickBot="1" x14ac:dyDescent="0.35">
      <c r="A316" s="9" t="s">
        <v>12</v>
      </c>
      <c r="B316" s="11" t="s">
        <v>13</v>
      </c>
      <c r="C316" s="12" t="s">
        <v>14</v>
      </c>
    </row>
    <row r="317" spans="1:5" ht="15" thickBot="1" x14ac:dyDescent="0.35">
      <c r="A317" s="9" t="s">
        <v>12</v>
      </c>
      <c r="B317" s="11" t="s">
        <v>15</v>
      </c>
      <c r="C317" s="12" t="s">
        <v>14</v>
      </c>
    </row>
    <row r="318" spans="1:5" ht="15" thickBot="1" x14ac:dyDescent="0.35">
      <c r="A318" s="13"/>
    </row>
    <row r="319" spans="1:5" x14ac:dyDescent="0.3">
      <c r="A319" s="210" t="s">
        <v>16</v>
      </c>
      <c r="B319" s="210" t="s">
        <v>17</v>
      </c>
      <c r="C319" s="210" t="s">
        <v>380</v>
      </c>
      <c r="D319" s="14" t="s">
        <v>19</v>
      </c>
      <c r="E319" s="212" t="s">
        <v>381</v>
      </c>
    </row>
    <row r="320" spans="1:5" ht="15" thickBot="1" x14ac:dyDescent="0.35">
      <c r="A320" s="211"/>
      <c r="B320" s="211"/>
      <c r="C320" s="211"/>
      <c r="D320" s="15" t="s">
        <v>20</v>
      </c>
      <c r="E320" s="213"/>
    </row>
    <row r="321" spans="1:5" ht="15" thickBot="1" x14ac:dyDescent="0.35">
      <c r="A321" s="16">
        <v>1</v>
      </c>
      <c r="B321" s="11" t="s">
        <v>447</v>
      </c>
      <c r="C321" s="35" t="s">
        <v>446</v>
      </c>
      <c r="D321" s="18" t="s">
        <v>23</v>
      </c>
      <c r="E321" s="108"/>
    </row>
    <row r="322" spans="1:5" ht="15" thickBot="1" x14ac:dyDescent="0.35">
      <c r="A322" s="16">
        <v>2</v>
      </c>
      <c r="B322" s="11" t="s">
        <v>459</v>
      </c>
      <c r="C322" s="35" t="s">
        <v>446</v>
      </c>
      <c r="D322" s="18" t="s">
        <v>23</v>
      </c>
      <c r="E322" s="108"/>
    </row>
    <row r="323" spans="1:5" ht="15" thickBot="1" x14ac:dyDescent="0.35">
      <c r="A323" s="16">
        <v>3</v>
      </c>
      <c r="B323" s="11" t="s">
        <v>243</v>
      </c>
      <c r="C323" s="35" t="s">
        <v>446</v>
      </c>
      <c r="D323" s="18" t="s">
        <v>384</v>
      </c>
      <c r="E323" s="108"/>
    </row>
    <row r="324" spans="1:5" ht="15" thickBot="1" x14ac:dyDescent="0.35">
      <c r="A324" s="16">
        <v>4</v>
      </c>
      <c r="B324" s="11" t="s">
        <v>240</v>
      </c>
      <c r="C324" s="35" t="s">
        <v>446</v>
      </c>
      <c r="D324" s="18" t="s">
        <v>384</v>
      </c>
      <c r="E324" s="108"/>
    </row>
    <row r="325" spans="1:5" ht="15" thickBot="1" x14ac:dyDescent="0.35">
      <c r="A325" s="16">
        <v>5</v>
      </c>
      <c r="B325" s="11" t="s">
        <v>460</v>
      </c>
      <c r="C325" s="35" t="s">
        <v>446</v>
      </c>
      <c r="D325" s="18" t="s">
        <v>23</v>
      </c>
      <c r="E325" s="108"/>
    </row>
    <row r="326" spans="1:5" ht="15" thickBot="1" x14ac:dyDescent="0.35">
      <c r="A326" s="16">
        <v>6</v>
      </c>
      <c r="B326" s="11" t="s">
        <v>451</v>
      </c>
      <c r="C326" s="35" t="s">
        <v>446</v>
      </c>
      <c r="D326" s="18" t="s">
        <v>23</v>
      </c>
      <c r="E326" s="108"/>
    </row>
    <row r="327" spans="1:5" ht="15" thickBot="1" x14ac:dyDescent="0.35">
      <c r="A327" s="16">
        <v>7</v>
      </c>
      <c r="B327" s="11" t="s">
        <v>277</v>
      </c>
      <c r="C327" s="35" t="s">
        <v>446</v>
      </c>
      <c r="D327" s="18" t="s">
        <v>23</v>
      </c>
      <c r="E327" s="108"/>
    </row>
    <row r="328" spans="1:5" ht="15" thickBot="1" x14ac:dyDescent="0.35">
      <c r="A328" s="19"/>
      <c r="B328" s="20"/>
      <c r="C328" s="21"/>
      <c r="D328" s="22" t="s">
        <v>461</v>
      </c>
      <c r="E328" s="109"/>
    </row>
    <row r="329" spans="1:5" x14ac:dyDescent="0.3">
      <c r="A329" s="61"/>
    </row>
    <row r="330" spans="1:5" ht="15.6" x14ac:dyDescent="0.3">
      <c r="A330" s="2" t="s">
        <v>462</v>
      </c>
    </row>
    <row r="331" spans="1:5" ht="15.6" x14ac:dyDescent="0.3">
      <c r="A331" s="2"/>
    </row>
    <row r="332" spans="1:5" x14ac:dyDescent="0.3">
      <c r="A332" s="209" t="s">
        <v>597</v>
      </c>
      <c r="B332" s="209"/>
    </row>
    <row r="333" spans="1:5" x14ac:dyDescent="0.3">
      <c r="A333" s="13" t="s">
        <v>374</v>
      </c>
    </row>
    <row r="334" spans="1:5" x14ac:dyDescent="0.3">
      <c r="A334" s="13" t="s">
        <v>442</v>
      </c>
    </row>
    <row r="335" spans="1:5" x14ac:dyDescent="0.3">
      <c r="A335" s="13" t="s">
        <v>401</v>
      </c>
    </row>
    <row r="336" spans="1:5" x14ac:dyDescent="0.3">
      <c r="A336" s="13" t="s">
        <v>402</v>
      </c>
    </row>
    <row r="337" spans="1:5" ht="15" thickBot="1" x14ac:dyDescent="0.35">
      <c r="A337" s="13"/>
    </row>
    <row r="338" spans="1:5" ht="15" thickBot="1" x14ac:dyDescent="0.35">
      <c r="A338" s="6" t="s">
        <v>10</v>
      </c>
      <c r="B338" s="7"/>
      <c r="C338" s="8" t="s">
        <v>11</v>
      </c>
    </row>
    <row r="339" spans="1:5" ht="15" thickBot="1" x14ac:dyDescent="0.35">
      <c r="A339" s="9" t="s">
        <v>12</v>
      </c>
      <c r="B339" s="11" t="s">
        <v>13</v>
      </c>
      <c r="C339" s="12" t="s">
        <v>14</v>
      </c>
    </row>
    <row r="340" spans="1:5" ht="15" thickBot="1" x14ac:dyDescent="0.35">
      <c r="A340" s="9" t="s">
        <v>12</v>
      </c>
      <c r="B340" s="11" t="s">
        <v>15</v>
      </c>
      <c r="C340" s="12" t="s">
        <v>14</v>
      </c>
    </row>
    <row r="341" spans="1:5" ht="15" thickBot="1" x14ac:dyDescent="0.35">
      <c r="A341" s="13"/>
    </row>
    <row r="342" spans="1:5" x14ac:dyDescent="0.3">
      <c r="A342" s="210" t="s">
        <v>16</v>
      </c>
      <c r="B342" s="210" t="s">
        <v>17</v>
      </c>
      <c r="C342" s="210" t="s">
        <v>380</v>
      </c>
      <c r="D342" s="14" t="s">
        <v>19</v>
      </c>
      <c r="E342" s="212" t="s">
        <v>381</v>
      </c>
    </row>
    <row r="343" spans="1:5" ht="15" thickBot="1" x14ac:dyDescent="0.35">
      <c r="A343" s="211"/>
      <c r="B343" s="211"/>
      <c r="C343" s="211"/>
      <c r="D343" s="15" t="s">
        <v>20</v>
      </c>
      <c r="E343" s="213"/>
    </row>
    <row r="344" spans="1:5" ht="15" thickBot="1" x14ac:dyDescent="0.35">
      <c r="A344" s="16">
        <v>1</v>
      </c>
      <c r="B344" s="11" t="s">
        <v>298</v>
      </c>
      <c r="C344" s="35" t="s">
        <v>463</v>
      </c>
      <c r="D344" s="18" t="s">
        <v>23</v>
      </c>
      <c r="E344" s="108"/>
    </row>
    <row r="345" spans="1:5" ht="15" thickBot="1" x14ac:dyDescent="0.35">
      <c r="A345" s="16">
        <v>2</v>
      </c>
      <c r="B345" s="11" t="s">
        <v>295</v>
      </c>
      <c r="C345" s="35" t="s">
        <v>446</v>
      </c>
      <c r="D345" s="18" t="s">
        <v>384</v>
      </c>
      <c r="E345" s="108"/>
    </row>
    <row r="346" spans="1:5" ht="15" thickBot="1" x14ac:dyDescent="0.35">
      <c r="A346" s="16">
        <v>3</v>
      </c>
      <c r="B346" s="11" t="s">
        <v>297</v>
      </c>
      <c r="C346" s="35" t="s">
        <v>446</v>
      </c>
      <c r="D346" s="18" t="s">
        <v>384</v>
      </c>
      <c r="E346" s="108"/>
    </row>
    <row r="347" spans="1:5" ht="15" thickBot="1" x14ac:dyDescent="0.35">
      <c r="A347" s="16">
        <v>4</v>
      </c>
      <c r="B347" s="11" t="s">
        <v>300</v>
      </c>
      <c r="C347" s="35"/>
      <c r="D347" s="18" t="s">
        <v>23</v>
      </c>
      <c r="E347" s="108"/>
    </row>
    <row r="348" spans="1:5" ht="15" thickBot="1" x14ac:dyDescent="0.35">
      <c r="A348" s="16">
        <v>5</v>
      </c>
      <c r="B348" s="11" t="s">
        <v>464</v>
      </c>
      <c r="C348" s="35" t="s">
        <v>463</v>
      </c>
      <c r="D348" s="18" t="s">
        <v>23</v>
      </c>
      <c r="E348" s="108"/>
    </row>
    <row r="349" spans="1:5" ht="15" thickBot="1" x14ac:dyDescent="0.35">
      <c r="A349" s="19"/>
      <c r="B349" s="20"/>
      <c r="C349" s="21"/>
      <c r="D349" s="22" t="s">
        <v>465</v>
      </c>
      <c r="E349" s="109"/>
    </row>
    <row r="350" spans="1:5" x14ac:dyDescent="0.3">
      <c r="A350" s="61"/>
    </row>
    <row r="351" spans="1:5" ht="15.6" x14ac:dyDescent="0.3">
      <c r="A351" s="2" t="s">
        <v>466</v>
      </c>
    </row>
    <row r="352" spans="1:5" ht="15.6" x14ac:dyDescent="0.3">
      <c r="A352" s="2"/>
    </row>
    <row r="353" spans="1:5" x14ac:dyDescent="0.3">
      <c r="A353" s="209" t="s">
        <v>597</v>
      </c>
      <c r="B353" s="209"/>
    </row>
    <row r="354" spans="1:5" x14ac:dyDescent="0.3">
      <c r="A354" s="13" t="s">
        <v>374</v>
      </c>
    </row>
    <row r="355" spans="1:5" x14ac:dyDescent="0.3">
      <c r="A355" s="13" t="s">
        <v>375</v>
      </c>
    </row>
    <row r="356" spans="1:5" x14ac:dyDescent="0.3">
      <c r="A356" s="13" t="s">
        <v>456</v>
      </c>
    </row>
    <row r="357" spans="1:5" x14ac:dyDescent="0.3">
      <c r="A357" s="13" t="s">
        <v>457</v>
      </c>
    </row>
    <row r="358" spans="1:5" x14ac:dyDescent="0.3">
      <c r="A358" s="13" t="s">
        <v>458</v>
      </c>
    </row>
    <row r="359" spans="1:5" ht="15" thickBot="1" x14ac:dyDescent="0.35">
      <c r="A359" s="13"/>
    </row>
    <row r="360" spans="1:5" ht="15" thickBot="1" x14ac:dyDescent="0.35">
      <c r="A360" s="6" t="s">
        <v>10</v>
      </c>
      <c r="B360" s="7"/>
      <c r="C360" s="8" t="s">
        <v>11</v>
      </c>
    </row>
    <row r="361" spans="1:5" ht="15" thickBot="1" x14ac:dyDescent="0.35">
      <c r="A361" s="9" t="s">
        <v>12</v>
      </c>
      <c r="B361" s="11" t="s">
        <v>13</v>
      </c>
      <c r="C361" s="12" t="s">
        <v>14</v>
      </c>
    </row>
    <row r="362" spans="1:5" ht="15" thickBot="1" x14ac:dyDescent="0.35">
      <c r="A362" s="9" t="s">
        <v>12</v>
      </c>
      <c r="B362" s="11" t="s">
        <v>15</v>
      </c>
      <c r="C362" s="12" t="s">
        <v>14</v>
      </c>
    </row>
    <row r="363" spans="1:5" ht="15" thickBot="1" x14ac:dyDescent="0.35">
      <c r="A363" s="13"/>
    </row>
    <row r="364" spans="1:5" x14ac:dyDescent="0.3">
      <c r="A364" s="210" t="s">
        <v>16</v>
      </c>
      <c r="B364" s="210" t="s">
        <v>17</v>
      </c>
      <c r="C364" s="210" t="s">
        <v>380</v>
      </c>
      <c r="D364" s="14" t="s">
        <v>19</v>
      </c>
      <c r="E364" s="212" t="s">
        <v>381</v>
      </c>
    </row>
    <row r="365" spans="1:5" ht="15" thickBot="1" x14ac:dyDescent="0.35">
      <c r="A365" s="211"/>
      <c r="B365" s="211"/>
      <c r="C365" s="211"/>
      <c r="D365" s="15" t="s">
        <v>20</v>
      </c>
      <c r="E365" s="213"/>
    </row>
    <row r="366" spans="1:5" ht="15" thickBot="1" x14ac:dyDescent="0.35">
      <c r="A366" s="16">
        <v>1</v>
      </c>
      <c r="B366" s="11" t="s">
        <v>295</v>
      </c>
      <c r="C366" s="17" t="s">
        <v>463</v>
      </c>
      <c r="D366" s="18" t="s">
        <v>384</v>
      </c>
      <c r="E366" s="108"/>
    </row>
    <row r="367" spans="1:5" ht="15" thickBot="1" x14ac:dyDescent="0.35">
      <c r="A367" s="16">
        <v>2</v>
      </c>
      <c r="B367" s="11" t="s">
        <v>467</v>
      </c>
      <c r="C367" s="17" t="s">
        <v>463</v>
      </c>
      <c r="D367" s="18" t="s">
        <v>23</v>
      </c>
      <c r="E367" s="108"/>
    </row>
    <row r="368" spans="1:5" ht="15" thickBot="1" x14ac:dyDescent="0.35">
      <c r="A368" s="16">
        <v>3</v>
      </c>
      <c r="B368" s="11" t="s">
        <v>468</v>
      </c>
      <c r="C368" s="17" t="s">
        <v>463</v>
      </c>
      <c r="D368" s="18" t="s">
        <v>23</v>
      </c>
      <c r="E368" s="108"/>
    </row>
    <row r="369" spans="1:5" ht="15" thickBot="1" x14ac:dyDescent="0.35">
      <c r="A369" s="16">
        <v>4</v>
      </c>
      <c r="B369" s="11" t="s">
        <v>469</v>
      </c>
      <c r="C369" s="17" t="s">
        <v>463</v>
      </c>
      <c r="D369" s="18" t="s">
        <v>23</v>
      </c>
      <c r="E369" s="108"/>
    </row>
    <row r="370" spans="1:5" ht="15" thickBot="1" x14ac:dyDescent="0.35">
      <c r="A370" s="19"/>
      <c r="B370" s="20"/>
      <c r="C370" s="21"/>
      <c r="D370" s="22" t="s">
        <v>470</v>
      </c>
      <c r="E370" s="109"/>
    </row>
    <row r="371" spans="1:5" x14ac:dyDescent="0.3">
      <c r="A371" s="61"/>
    </row>
    <row r="372" spans="1:5" ht="15.6" x14ac:dyDescent="0.3">
      <c r="A372" s="2" t="s">
        <v>471</v>
      </c>
    </row>
    <row r="373" spans="1:5" ht="15.6" x14ac:dyDescent="0.3">
      <c r="A373" s="2"/>
    </row>
    <row r="374" spans="1:5" x14ac:dyDescent="0.3">
      <c r="A374" s="209" t="s">
        <v>597</v>
      </c>
      <c r="B374" s="209"/>
    </row>
    <row r="375" spans="1:5" x14ac:dyDescent="0.3">
      <c r="A375" s="13" t="s">
        <v>374</v>
      </c>
    </row>
    <row r="376" spans="1:5" x14ac:dyDescent="0.3">
      <c r="A376" s="13" t="s">
        <v>375</v>
      </c>
    </row>
    <row r="377" spans="1:5" x14ac:dyDescent="0.3">
      <c r="A377" s="13" t="s">
        <v>456</v>
      </c>
    </row>
    <row r="378" spans="1:5" x14ac:dyDescent="0.3">
      <c r="A378" s="13" t="s">
        <v>457</v>
      </c>
    </row>
    <row r="379" spans="1:5" x14ac:dyDescent="0.3">
      <c r="A379" s="13" t="s">
        <v>458</v>
      </c>
    </row>
    <row r="380" spans="1:5" ht="15" thickBot="1" x14ac:dyDescent="0.35">
      <c r="A380" s="13"/>
    </row>
    <row r="381" spans="1:5" ht="15" thickBot="1" x14ac:dyDescent="0.35">
      <c r="A381" s="6" t="s">
        <v>10</v>
      </c>
      <c r="B381" s="7"/>
      <c r="C381" s="8" t="s">
        <v>11</v>
      </c>
    </row>
    <row r="382" spans="1:5" ht="15" thickBot="1" x14ac:dyDescent="0.35">
      <c r="A382" s="9" t="s">
        <v>12</v>
      </c>
      <c r="B382" s="11" t="s">
        <v>13</v>
      </c>
      <c r="C382" s="12" t="s">
        <v>14</v>
      </c>
    </row>
    <row r="383" spans="1:5" ht="15" thickBot="1" x14ac:dyDescent="0.35">
      <c r="A383" s="9" t="s">
        <v>12</v>
      </c>
      <c r="B383" s="11" t="s">
        <v>15</v>
      </c>
      <c r="C383" s="12" t="s">
        <v>14</v>
      </c>
    </row>
    <row r="384" spans="1:5" ht="15" thickBot="1" x14ac:dyDescent="0.35">
      <c r="A384" s="13"/>
    </row>
    <row r="385" spans="1:5" x14ac:dyDescent="0.3">
      <c r="A385" s="210" t="s">
        <v>16</v>
      </c>
      <c r="B385" s="210" t="s">
        <v>17</v>
      </c>
      <c r="C385" s="210" t="s">
        <v>380</v>
      </c>
      <c r="D385" s="14" t="s">
        <v>19</v>
      </c>
      <c r="E385" s="212" t="s">
        <v>381</v>
      </c>
    </row>
    <row r="386" spans="1:5" ht="15" thickBot="1" x14ac:dyDescent="0.35">
      <c r="A386" s="211"/>
      <c r="B386" s="211"/>
      <c r="C386" s="211"/>
      <c r="D386" s="15" t="s">
        <v>20</v>
      </c>
      <c r="E386" s="213"/>
    </row>
    <row r="387" spans="1:5" x14ac:dyDescent="0.3">
      <c r="A387" s="214">
        <v>1</v>
      </c>
      <c r="B387" s="217" t="s">
        <v>295</v>
      </c>
      <c r="C387" s="257" t="s">
        <v>463</v>
      </c>
      <c r="D387" s="79" t="s">
        <v>472</v>
      </c>
      <c r="E387" s="248"/>
    </row>
    <row r="388" spans="1:5" ht="15" thickBot="1" x14ac:dyDescent="0.35">
      <c r="A388" s="216"/>
      <c r="B388" s="219"/>
      <c r="C388" s="258"/>
      <c r="D388" s="80" t="s">
        <v>473</v>
      </c>
      <c r="E388" s="219"/>
    </row>
    <row r="389" spans="1:5" ht="15" thickBot="1" x14ac:dyDescent="0.35">
      <c r="A389" s="16">
        <v>2</v>
      </c>
      <c r="B389" s="11" t="s">
        <v>467</v>
      </c>
      <c r="C389" s="17" t="s">
        <v>463</v>
      </c>
      <c r="D389" s="18" t="s">
        <v>23</v>
      </c>
      <c r="E389" s="248"/>
    </row>
    <row r="390" spans="1:5" ht="15" thickBot="1" x14ac:dyDescent="0.35">
      <c r="A390" s="16">
        <v>3</v>
      </c>
      <c r="B390" s="11" t="s">
        <v>468</v>
      </c>
      <c r="C390" s="17" t="s">
        <v>463</v>
      </c>
      <c r="D390" s="18" t="s">
        <v>23</v>
      </c>
      <c r="E390" s="219"/>
    </row>
    <row r="391" spans="1:5" ht="15" thickBot="1" x14ac:dyDescent="0.35">
      <c r="A391" s="16">
        <v>4</v>
      </c>
      <c r="B391" s="11" t="s">
        <v>469</v>
      </c>
      <c r="C391" s="17" t="s">
        <v>463</v>
      </c>
      <c r="D391" s="18" t="s">
        <v>23</v>
      </c>
      <c r="E391" s="108"/>
    </row>
    <row r="392" spans="1:5" ht="15" thickBot="1" x14ac:dyDescent="0.35">
      <c r="A392" s="19"/>
      <c r="B392" s="20"/>
      <c r="C392" s="21"/>
      <c r="D392" s="22" t="s">
        <v>474</v>
      </c>
      <c r="E392" s="109"/>
    </row>
    <row r="393" spans="1:5" x14ac:dyDescent="0.3">
      <c r="A393" s="61"/>
    </row>
    <row r="394" spans="1:5" ht="15.6" x14ac:dyDescent="0.3">
      <c r="A394" s="2" t="s">
        <v>475</v>
      </c>
    </row>
    <row r="395" spans="1:5" ht="15.6" x14ac:dyDescent="0.3">
      <c r="A395" s="2"/>
    </row>
    <row r="396" spans="1:5" x14ac:dyDescent="0.3">
      <c r="A396" s="209" t="s">
        <v>597</v>
      </c>
      <c r="B396" s="209"/>
    </row>
    <row r="397" spans="1:5" x14ac:dyDescent="0.3">
      <c r="A397" s="13" t="s">
        <v>374</v>
      </c>
    </row>
    <row r="398" spans="1:5" x14ac:dyDescent="0.3">
      <c r="A398" s="13" t="s">
        <v>375</v>
      </c>
    </row>
    <row r="399" spans="1:5" x14ac:dyDescent="0.3">
      <c r="A399" s="13" t="s">
        <v>456</v>
      </c>
    </row>
    <row r="400" spans="1:5" x14ac:dyDescent="0.3">
      <c r="A400" s="13" t="s">
        <v>457</v>
      </c>
    </row>
    <row r="401" spans="1:5" x14ac:dyDescent="0.3">
      <c r="A401" s="13" t="s">
        <v>458</v>
      </c>
    </row>
    <row r="402" spans="1:5" ht="15" thickBot="1" x14ac:dyDescent="0.35">
      <c r="A402" s="13"/>
    </row>
    <row r="403" spans="1:5" ht="15" thickBot="1" x14ac:dyDescent="0.35">
      <c r="A403" s="6" t="s">
        <v>10</v>
      </c>
      <c r="B403" s="7"/>
      <c r="C403" s="8" t="s">
        <v>11</v>
      </c>
    </row>
    <row r="404" spans="1:5" ht="15" thickBot="1" x14ac:dyDescent="0.35">
      <c r="A404" s="9" t="s">
        <v>12</v>
      </c>
      <c r="B404" s="11" t="s">
        <v>13</v>
      </c>
      <c r="C404" s="12" t="s">
        <v>14</v>
      </c>
    </row>
    <row r="405" spans="1:5" ht="15" thickBot="1" x14ac:dyDescent="0.35">
      <c r="A405" s="9" t="s">
        <v>12</v>
      </c>
      <c r="B405" s="11" t="s">
        <v>15</v>
      </c>
      <c r="C405" s="12" t="s">
        <v>14</v>
      </c>
    </row>
    <row r="406" spans="1:5" ht="15" thickBot="1" x14ac:dyDescent="0.35">
      <c r="A406" s="13"/>
    </row>
    <row r="407" spans="1:5" x14ac:dyDescent="0.3">
      <c r="A407" s="210" t="s">
        <v>16</v>
      </c>
      <c r="B407" s="210" t="s">
        <v>17</v>
      </c>
      <c r="C407" s="210" t="s">
        <v>380</v>
      </c>
      <c r="D407" s="14" t="s">
        <v>19</v>
      </c>
      <c r="E407" s="212" t="s">
        <v>476</v>
      </c>
    </row>
    <row r="408" spans="1:5" ht="15" thickBot="1" x14ac:dyDescent="0.35">
      <c r="A408" s="211"/>
      <c r="B408" s="211"/>
      <c r="C408" s="211"/>
      <c r="D408" s="15" t="s">
        <v>20</v>
      </c>
      <c r="E408" s="213"/>
    </row>
    <row r="409" spans="1:5" x14ac:dyDescent="0.3">
      <c r="A409" s="214">
        <v>1</v>
      </c>
      <c r="B409" s="217" t="s">
        <v>328</v>
      </c>
      <c r="C409" s="257" t="s">
        <v>383</v>
      </c>
      <c r="D409" s="214" t="s">
        <v>23</v>
      </c>
      <c r="E409" s="248"/>
    </row>
    <row r="410" spans="1:5" ht="15" thickBot="1" x14ac:dyDescent="0.35">
      <c r="A410" s="216"/>
      <c r="B410" s="219"/>
      <c r="C410" s="258"/>
      <c r="D410" s="216"/>
      <c r="E410" s="219"/>
    </row>
    <row r="411" spans="1:5" ht="15" thickBot="1" x14ac:dyDescent="0.35">
      <c r="A411" s="16">
        <v>2</v>
      </c>
      <c r="B411" s="11" t="s">
        <v>330</v>
      </c>
      <c r="C411" s="17" t="s">
        <v>383</v>
      </c>
      <c r="D411" s="18" t="s">
        <v>23</v>
      </c>
      <c r="E411" s="248"/>
    </row>
    <row r="412" spans="1:5" ht="15" thickBot="1" x14ac:dyDescent="0.35">
      <c r="A412" s="16">
        <v>3</v>
      </c>
      <c r="B412" s="11" t="s">
        <v>331</v>
      </c>
      <c r="C412" s="17" t="s">
        <v>383</v>
      </c>
      <c r="D412" s="18" t="s">
        <v>23</v>
      </c>
      <c r="E412" s="219"/>
    </row>
    <row r="413" spans="1:5" ht="15" thickBot="1" x14ac:dyDescent="0.35">
      <c r="A413" s="16">
        <v>4</v>
      </c>
      <c r="B413" s="11" t="s">
        <v>477</v>
      </c>
      <c r="C413" s="17" t="s">
        <v>383</v>
      </c>
      <c r="D413" s="18" t="s">
        <v>23</v>
      </c>
      <c r="E413" s="248"/>
    </row>
    <row r="414" spans="1:5" ht="15" thickBot="1" x14ac:dyDescent="0.35">
      <c r="A414" s="16">
        <v>5</v>
      </c>
      <c r="B414" s="11" t="s">
        <v>333</v>
      </c>
      <c r="C414" s="17" t="s">
        <v>383</v>
      </c>
      <c r="D414" s="18" t="s">
        <v>23</v>
      </c>
      <c r="E414" s="219"/>
    </row>
    <row r="415" spans="1:5" ht="15" thickBot="1" x14ac:dyDescent="0.35">
      <c r="A415" s="16">
        <v>6</v>
      </c>
      <c r="B415" s="11" t="s">
        <v>334</v>
      </c>
      <c r="C415" s="17" t="s">
        <v>383</v>
      </c>
      <c r="D415" s="18" t="s">
        <v>23</v>
      </c>
      <c r="E415" s="248"/>
    </row>
    <row r="416" spans="1:5" ht="15" thickBot="1" x14ac:dyDescent="0.35">
      <c r="A416" s="16">
        <v>7</v>
      </c>
      <c r="B416" s="11" t="s">
        <v>335</v>
      </c>
      <c r="C416" s="17" t="s">
        <v>383</v>
      </c>
      <c r="D416" s="18" t="s">
        <v>23</v>
      </c>
      <c r="E416" s="219"/>
    </row>
    <row r="417" spans="1:5" ht="15" thickBot="1" x14ac:dyDescent="0.35">
      <c r="A417" s="16">
        <v>8</v>
      </c>
      <c r="B417" s="11" t="s">
        <v>336</v>
      </c>
      <c r="C417" s="17" t="s">
        <v>383</v>
      </c>
      <c r="D417" s="18" t="s">
        <v>23</v>
      </c>
      <c r="E417" s="248"/>
    </row>
    <row r="418" spans="1:5" ht="15" thickBot="1" x14ac:dyDescent="0.35">
      <c r="A418" s="16">
        <v>9</v>
      </c>
      <c r="B418" s="11" t="s">
        <v>478</v>
      </c>
      <c r="C418" s="17" t="s">
        <v>383</v>
      </c>
      <c r="D418" s="18" t="s">
        <v>23</v>
      </c>
      <c r="E418" s="219"/>
    </row>
    <row r="419" spans="1:5" ht="15" thickBot="1" x14ac:dyDescent="0.35">
      <c r="A419" s="16">
        <v>10</v>
      </c>
      <c r="B419" s="11" t="s">
        <v>339</v>
      </c>
      <c r="C419" s="17" t="s">
        <v>383</v>
      </c>
      <c r="D419" s="18" t="s">
        <v>23</v>
      </c>
      <c r="E419" s="248"/>
    </row>
    <row r="420" spans="1:5" ht="15" thickBot="1" x14ac:dyDescent="0.35">
      <c r="A420" s="16">
        <v>11</v>
      </c>
      <c r="B420" s="11" t="s">
        <v>479</v>
      </c>
      <c r="C420" s="17" t="s">
        <v>383</v>
      </c>
      <c r="D420" s="18" t="s">
        <v>23</v>
      </c>
      <c r="E420" s="219"/>
    </row>
    <row r="421" spans="1:5" ht="15" thickBot="1" x14ac:dyDescent="0.35">
      <c r="A421" s="16">
        <v>12</v>
      </c>
      <c r="B421" s="11" t="s">
        <v>341</v>
      </c>
      <c r="C421" s="17" t="s">
        <v>383</v>
      </c>
      <c r="D421" s="18" t="s">
        <v>23</v>
      </c>
      <c r="E421" s="248"/>
    </row>
    <row r="422" spans="1:5" ht="15" thickBot="1" x14ac:dyDescent="0.35">
      <c r="A422" s="16">
        <v>13</v>
      </c>
      <c r="B422" s="11" t="s">
        <v>342</v>
      </c>
      <c r="C422" s="17" t="s">
        <v>383</v>
      </c>
      <c r="D422" s="18" t="s">
        <v>23</v>
      </c>
      <c r="E422" s="219"/>
    </row>
    <row r="423" spans="1:5" ht="15" thickBot="1" x14ac:dyDescent="0.35">
      <c r="A423" s="16">
        <v>14</v>
      </c>
      <c r="B423" s="11" t="s">
        <v>343</v>
      </c>
      <c r="C423" s="17" t="s">
        <v>383</v>
      </c>
      <c r="D423" s="18" t="s">
        <v>23</v>
      </c>
      <c r="E423" s="248"/>
    </row>
    <row r="424" spans="1:5" ht="15" thickBot="1" x14ac:dyDescent="0.35">
      <c r="A424" s="16">
        <v>15</v>
      </c>
      <c r="B424" s="11" t="s">
        <v>344</v>
      </c>
      <c r="C424" s="17" t="s">
        <v>383</v>
      </c>
      <c r="D424" s="18" t="s">
        <v>23</v>
      </c>
      <c r="E424" s="219"/>
    </row>
    <row r="425" spans="1:5" ht="15" thickBot="1" x14ac:dyDescent="0.35">
      <c r="A425" s="16">
        <v>16</v>
      </c>
      <c r="B425" s="11" t="s">
        <v>346</v>
      </c>
      <c r="C425" s="17" t="s">
        <v>383</v>
      </c>
      <c r="D425" s="18" t="s">
        <v>23</v>
      </c>
      <c r="E425" s="248"/>
    </row>
    <row r="426" spans="1:5" ht="15" thickBot="1" x14ac:dyDescent="0.35">
      <c r="A426" s="16">
        <v>17</v>
      </c>
      <c r="B426" s="11" t="s">
        <v>347</v>
      </c>
      <c r="C426" s="17" t="s">
        <v>383</v>
      </c>
      <c r="D426" s="18" t="s">
        <v>23</v>
      </c>
      <c r="E426" s="219"/>
    </row>
    <row r="427" spans="1:5" ht="15" thickBot="1" x14ac:dyDescent="0.35">
      <c r="A427" s="16">
        <v>18</v>
      </c>
      <c r="B427" s="11" t="s">
        <v>348</v>
      </c>
      <c r="C427" s="17" t="s">
        <v>383</v>
      </c>
      <c r="D427" s="18" t="s">
        <v>23</v>
      </c>
      <c r="E427" s="248"/>
    </row>
    <row r="428" spans="1:5" ht="15" thickBot="1" x14ac:dyDescent="0.35">
      <c r="A428" s="16">
        <v>19</v>
      </c>
      <c r="B428" s="11" t="s">
        <v>349</v>
      </c>
      <c r="C428" s="17" t="s">
        <v>383</v>
      </c>
      <c r="D428" s="18" t="s">
        <v>23</v>
      </c>
      <c r="E428" s="219"/>
    </row>
    <row r="429" spans="1:5" ht="15" thickBot="1" x14ac:dyDescent="0.35">
      <c r="A429" s="16">
        <v>20</v>
      </c>
      <c r="B429" s="11" t="s">
        <v>480</v>
      </c>
      <c r="C429" s="17" t="s">
        <v>383</v>
      </c>
      <c r="D429" s="18" t="s">
        <v>23</v>
      </c>
      <c r="E429" s="248"/>
    </row>
    <row r="430" spans="1:5" ht="15" thickBot="1" x14ac:dyDescent="0.35">
      <c r="A430" s="16">
        <v>21</v>
      </c>
      <c r="B430" s="11" t="s">
        <v>351</v>
      </c>
      <c r="C430" s="17" t="s">
        <v>383</v>
      </c>
      <c r="D430" s="18" t="s">
        <v>23</v>
      </c>
      <c r="E430" s="219"/>
    </row>
    <row r="431" spans="1:5" ht="15" thickBot="1" x14ac:dyDescent="0.35">
      <c r="A431" s="16">
        <v>22</v>
      </c>
      <c r="B431" s="11" t="s">
        <v>481</v>
      </c>
      <c r="C431" s="17" t="s">
        <v>482</v>
      </c>
      <c r="D431" s="18" t="s">
        <v>23</v>
      </c>
      <c r="E431" s="108"/>
    </row>
    <row r="432" spans="1:5" ht="15" thickBot="1" x14ac:dyDescent="0.35">
      <c r="A432" s="19"/>
      <c r="B432" s="20"/>
      <c r="C432" s="21"/>
      <c r="D432" s="22" t="s">
        <v>352</v>
      </c>
      <c r="E432" s="109"/>
    </row>
    <row r="433" spans="1:5" ht="15.6" x14ac:dyDescent="0.3">
      <c r="A433" s="2" t="s">
        <v>651</v>
      </c>
    </row>
    <row r="434" spans="1:5" x14ac:dyDescent="0.3">
      <c r="A434" s="13" t="s">
        <v>374</v>
      </c>
    </row>
    <row r="435" spans="1:5" x14ac:dyDescent="0.3">
      <c r="A435" s="13" t="s">
        <v>375</v>
      </c>
    </row>
    <row r="436" spans="1:5" x14ac:dyDescent="0.3">
      <c r="A436" s="13" t="s">
        <v>456</v>
      </c>
    </row>
    <row r="437" spans="1:5" x14ac:dyDescent="0.3">
      <c r="A437" s="13" t="s">
        <v>457</v>
      </c>
    </row>
    <row r="438" spans="1:5" x14ac:dyDescent="0.3">
      <c r="A438" s="13" t="s">
        <v>458</v>
      </c>
    </row>
    <row r="439" spans="1:5" x14ac:dyDescent="0.3">
      <c r="A439" s="13"/>
    </row>
    <row r="440" spans="1:5" ht="15" thickBot="1" x14ac:dyDescent="0.35">
      <c r="A440" s="13"/>
    </row>
    <row r="441" spans="1:5" ht="15" thickBot="1" x14ac:dyDescent="0.35">
      <c r="A441" s="155" t="s">
        <v>10</v>
      </c>
      <c r="B441" s="65" t="s">
        <v>13</v>
      </c>
      <c r="C441" s="66" t="s">
        <v>14</v>
      </c>
    </row>
    <row r="442" spans="1:5" ht="15" thickBot="1" x14ac:dyDescent="0.35">
      <c r="A442" s="156" t="s">
        <v>12</v>
      </c>
      <c r="B442" s="63" t="s">
        <v>15</v>
      </c>
      <c r="C442" s="68" t="s">
        <v>623</v>
      </c>
    </row>
    <row r="443" spans="1:5" ht="15" thickBot="1" x14ac:dyDescent="0.35">
      <c r="A443" s="13"/>
    </row>
    <row r="444" spans="1:5" x14ac:dyDescent="0.3">
      <c r="A444" s="210" t="s">
        <v>624</v>
      </c>
      <c r="B444" s="210" t="s">
        <v>625</v>
      </c>
      <c r="C444" s="210" t="s">
        <v>655</v>
      </c>
      <c r="D444" s="14" t="s">
        <v>627</v>
      </c>
      <c r="E444" s="212" t="s">
        <v>629</v>
      </c>
    </row>
    <row r="445" spans="1:5" ht="15" thickBot="1" x14ac:dyDescent="0.35">
      <c r="A445" s="211"/>
      <c r="B445" s="211"/>
      <c r="C445" s="211"/>
      <c r="D445" s="15" t="s">
        <v>628</v>
      </c>
      <c r="E445" s="213"/>
    </row>
    <row r="446" spans="1:5" ht="15" thickBot="1" x14ac:dyDescent="0.35">
      <c r="A446" s="16">
        <v>1</v>
      </c>
      <c r="B446" s="63" t="s">
        <v>630</v>
      </c>
      <c r="C446" s="62" t="s">
        <v>652</v>
      </c>
      <c r="D446" s="18" t="s">
        <v>632</v>
      </c>
      <c r="E446" s="11"/>
    </row>
    <row r="447" spans="1:5" ht="15" thickBot="1" x14ac:dyDescent="0.35">
      <c r="A447" s="16">
        <v>2</v>
      </c>
      <c r="B447" s="63" t="s">
        <v>633</v>
      </c>
      <c r="C447" s="62" t="s">
        <v>652</v>
      </c>
      <c r="D447" s="18" t="s">
        <v>632</v>
      </c>
      <c r="E447" s="11"/>
    </row>
    <row r="448" spans="1:5" ht="15" thickBot="1" x14ac:dyDescent="0.35">
      <c r="A448" s="16">
        <v>3</v>
      </c>
      <c r="B448" s="63" t="s">
        <v>634</v>
      </c>
      <c r="C448" s="62" t="s">
        <v>652</v>
      </c>
      <c r="D448" s="18" t="s">
        <v>632</v>
      </c>
      <c r="E448" s="11"/>
    </row>
    <row r="449" spans="1:5" ht="15" thickBot="1" x14ac:dyDescent="0.35">
      <c r="A449" s="16">
        <v>4</v>
      </c>
      <c r="B449" s="63" t="s">
        <v>635</v>
      </c>
      <c r="C449" s="62" t="s">
        <v>652</v>
      </c>
      <c r="D449" s="18" t="s">
        <v>632</v>
      </c>
      <c r="E449" s="11"/>
    </row>
    <row r="450" spans="1:5" ht="15" thickBot="1" x14ac:dyDescent="0.35">
      <c r="A450" s="16">
        <v>5</v>
      </c>
      <c r="B450" s="63" t="s">
        <v>636</v>
      </c>
      <c r="C450" s="62" t="s">
        <v>652</v>
      </c>
      <c r="D450" s="18" t="s">
        <v>632</v>
      </c>
      <c r="E450" s="11"/>
    </row>
    <row r="451" spans="1:5" ht="15" thickBot="1" x14ac:dyDescent="0.35">
      <c r="A451" s="16">
        <v>6</v>
      </c>
      <c r="B451" s="63" t="s">
        <v>637</v>
      </c>
      <c r="C451" s="62" t="s">
        <v>652</v>
      </c>
      <c r="D451" s="18" t="s">
        <v>632</v>
      </c>
      <c r="E451" s="11"/>
    </row>
    <row r="452" spans="1:5" ht="15" thickBot="1" x14ac:dyDescent="0.35">
      <c r="A452" s="19"/>
      <c r="B452" s="20"/>
      <c r="C452" s="21"/>
      <c r="D452" s="22" t="s">
        <v>639</v>
      </c>
      <c r="E452" s="12"/>
    </row>
    <row r="453" spans="1:5" x14ac:dyDescent="0.3">
      <c r="A453" s="13"/>
    </row>
    <row r="454" spans="1:5" x14ac:dyDescent="0.3">
      <c r="A454" s="240" t="s">
        <v>657</v>
      </c>
      <c r="B454" s="240"/>
      <c r="C454" s="154"/>
      <c r="D454" s="151"/>
      <c r="E454" s="152"/>
    </row>
    <row r="455" spans="1:5" x14ac:dyDescent="0.3">
      <c r="A455" s="13" t="s">
        <v>374</v>
      </c>
      <c r="C455" s="154"/>
      <c r="D455" s="151"/>
      <c r="E455" s="152"/>
    </row>
    <row r="456" spans="1:5" x14ac:dyDescent="0.3">
      <c r="A456" s="13" t="s">
        <v>375</v>
      </c>
      <c r="C456" s="154"/>
      <c r="D456" s="151"/>
      <c r="E456" s="152"/>
    </row>
    <row r="457" spans="1:5" x14ac:dyDescent="0.3">
      <c r="A457" s="13" t="s">
        <v>456</v>
      </c>
      <c r="C457" s="154"/>
      <c r="D457" s="151"/>
      <c r="E457" s="152"/>
    </row>
    <row r="458" spans="1:5" x14ac:dyDescent="0.3">
      <c r="A458" s="13" t="s">
        <v>457</v>
      </c>
      <c r="C458" s="154"/>
      <c r="D458" s="151"/>
      <c r="E458" s="152"/>
    </row>
    <row r="459" spans="1:5" x14ac:dyDescent="0.3">
      <c r="A459" s="13" t="s">
        <v>458</v>
      </c>
      <c r="C459" s="154"/>
      <c r="D459" s="151"/>
      <c r="E459" s="152"/>
    </row>
    <row r="460" spans="1:5" x14ac:dyDescent="0.3">
      <c r="A460" s="13"/>
      <c r="C460" s="157"/>
      <c r="D460" s="153"/>
      <c r="E460" s="13"/>
    </row>
    <row r="461" spans="1:5" x14ac:dyDescent="0.3">
      <c r="A461" s="157"/>
      <c r="B461" s="157"/>
      <c r="C461" s="157"/>
      <c r="D461" s="153"/>
      <c r="E461" s="13"/>
    </row>
    <row r="462" spans="1:5" x14ac:dyDescent="0.3">
      <c r="A462" s="158" t="s">
        <v>66</v>
      </c>
      <c r="B462" s="158" t="s">
        <v>640</v>
      </c>
      <c r="C462" s="158" t="s">
        <v>656</v>
      </c>
      <c r="D462" s="59" t="s">
        <v>627</v>
      </c>
      <c r="E462" s="241" t="s">
        <v>629</v>
      </c>
    </row>
    <row r="463" spans="1:5" x14ac:dyDescent="0.3">
      <c r="A463" s="158"/>
      <c r="B463" s="158"/>
      <c r="C463" s="159"/>
      <c r="D463" s="59" t="s">
        <v>628</v>
      </c>
      <c r="E463" s="241"/>
    </row>
    <row r="464" spans="1:5" ht="15" thickBot="1" x14ac:dyDescent="0.35">
      <c r="A464" s="159">
        <v>1</v>
      </c>
      <c r="B464" s="158" t="s">
        <v>643</v>
      </c>
      <c r="C464" s="62" t="s">
        <v>652</v>
      </c>
      <c r="D464" s="54" t="s">
        <v>632</v>
      </c>
      <c r="E464" s="53"/>
    </row>
    <row r="465" spans="1:5" ht="15" thickBot="1" x14ac:dyDescent="0.35">
      <c r="A465" s="159">
        <v>2</v>
      </c>
      <c r="B465" s="158" t="s">
        <v>645</v>
      </c>
      <c r="C465" s="62" t="s">
        <v>652</v>
      </c>
      <c r="D465" s="54" t="s">
        <v>632</v>
      </c>
      <c r="E465" s="53"/>
    </row>
    <row r="466" spans="1:5" ht="15" thickBot="1" x14ac:dyDescent="0.35">
      <c r="A466" s="159">
        <v>3</v>
      </c>
      <c r="B466" s="158" t="s">
        <v>647</v>
      </c>
      <c r="C466" s="62" t="s">
        <v>652</v>
      </c>
      <c r="D466" s="54" t="s">
        <v>632</v>
      </c>
      <c r="E466" s="53"/>
    </row>
    <row r="467" spans="1:5" ht="15" thickBot="1" x14ac:dyDescent="0.35">
      <c r="A467" s="159">
        <v>4</v>
      </c>
      <c r="B467" s="158" t="s">
        <v>648</v>
      </c>
      <c r="C467" s="62" t="s">
        <v>652</v>
      </c>
      <c r="D467" s="54" t="s">
        <v>632</v>
      </c>
      <c r="E467" s="53"/>
    </row>
    <row r="468" spans="1:5" x14ac:dyDescent="0.3">
      <c r="A468" s="54"/>
      <c r="B468" s="53"/>
      <c r="C468" s="55"/>
      <c r="D468" s="54" t="s">
        <v>650</v>
      </c>
      <c r="E468" s="53"/>
    </row>
    <row r="469" spans="1:5" x14ac:dyDescent="0.3">
      <c r="D469" s="153"/>
      <c r="E469" s="13"/>
    </row>
    <row r="470" spans="1:5" ht="16.2" thickBot="1" x14ac:dyDescent="0.35">
      <c r="A470" s="2" t="s">
        <v>660</v>
      </c>
    </row>
    <row r="471" spans="1:5" ht="28.2" thickBot="1" x14ac:dyDescent="0.35">
      <c r="A471" s="25" t="s">
        <v>483</v>
      </c>
      <c r="B471" s="34" t="s">
        <v>158</v>
      </c>
      <c r="C471" s="34" t="s">
        <v>353</v>
      </c>
    </row>
    <row r="472" spans="1:5" ht="15" thickBot="1" x14ac:dyDescent="0.35">
      <c r="A472" s="49">
        <v>3.1</v>
      </c>
      <c r="B472" s="29" t="s">
        <v>354</v>
      </c>
      <c r="C472" s="115"/>
    </row>
    <row r="473" spans="1:5" ht="15" thickBot="1" x14ac:dyDescent="0.35">
      <c r="A473" s="49">
        <v>3.2</v>
      </c>
      <c r="B473" s="29" t="s">
        <v>355</v>
      </c>
      <c r="C473" s="115"/>
    </row>
    <row r="474" spans="1:5" ht="15" thickBot="1" x14ac:dyDescent="0.35">
      <c r="A474" s="49">
        <v>3.3</v>
      </c>
      <c r="B474" s="29" t="s">
        <v>356</v>
      </c>
      <c r="C474" s="115"/>
    </row>
    <row r="475" spans="1:5" ht="15" thickBot="1" x14ac:dyDescent="0.35">
      <c r="A475" s="49">
        <v>3.4</v>
      </c>
      <c r="B475" s="11" t="s">
        <v>357</v>
      </c>
      <c r="C475" s="115"/>
    </row>
    <row r="476" spans="1:5" ht="15" thickBot="1" x14ac:dyDescent="0.35">
      <c r="A476" s="49">
        <v>3.5</v>
      </c>
      <c r="B476" s="29" t="s">
        <v>358</v>
      </c>
      <c r="C476" s="115"/>
    </row>
    <row r="477" spans="1:5" ht="15" thickBot="1" x14ac:dyDescent="0.35">
      <c r="A477" s="49">
        <v>3.6</v>
      </c>
      <c r="B477" s="29" t="s">
        <v>359</v>
      </c>
      <c r="C477" s="115"/>
    </row>
    <row r="478" spans="1:5" ht="15" thickBot="1" x14ac:dyDescent="0.35">
      <c r="A478" s="49">
        <v>3.7</v>
      </c>
      <c r="B478" s="29" t="s">
        <v>360</v>
      </c>
      <c r="C478" s="115"/>
    </row>
    <row r="479" spans="1:5" ht="15" thickBot="1" x14ac:dyDescent="0.35">
      <c r="A479" s="49">
        <v>3.8</v>
      </c>
      <c r="B479" s="29" t="s">
        <v>361</v>
      </c>
      <c r="C479" s="115"/>
    </row>
    <row r="480" spans="1:5" ht="15" thickBot="1" x14ac:dyDescent="0.35">
      <c r="A480" s="49">
        <v>3.9</v>
      </c>
      <c r="B480" s="29" t="s">
        <v>362</v>
      </c>
      <c r="C480" s="115"/>
    </row>
    <row r="481" spans="1:3" ht="15" thickBot="1" x14ac:dyDescent="0.35">
      <c r="A481" s="49">
        <v>3.1</v>
      </c>
      <c r="B481" s="29" t="s">
        <v>363</v>
      </c>
      <c r="C481" s="116"/>
    </row>
    <row r="482" spans="1:3" ht="15" thickBot="1" x14ac:dyDescent="0.35">
      <c r="A482" s="169">
        <v>3.11</v>
      </c>
      <c r="B482" s="176" t="s">
        <v>484</v>
      </c>
      <c r="C482" s="180"/>
    </row>
    <row r="483" spans="1:3" ht="15" thickBot="1" x14ac:dyDescent="0.35">
      <c r="A483" s="169">
        <v>3.12</v>
      </c>
      <c r="B483" s="176" t="s">
        <v>485</v>
      </c>
      <c r="C483" s="180"/>
    </row>
    <row r="484" spans="1:3" ht="15" thickBot="1" x14ac:dyDescent="0.35">
      <c r="A484" s="49">
        <v>3.13</v>
      </c>
      <c r="B484" s="29" t="s">
        <v>364</v>
      </c>
      <c r="C484" s="115"/>
    </row>
    <row r="485" spans="1:3" ht="15" thickBot="1" x14ac:dyDescent="0.35">
      <c r="A485" s="49">
        <v>3.14</v>
      </c>
      <c r="B485" s="29" t="s">
        <v>365</v>
      </c>
      <c r="C485" s="115"/>
    </row>
    <row r="486" spans="1:3" ht="15" thickBot="1" x14ac:dyDescent="0.35">
      <c r="A486" s="49">
        <v>3.15</v>
      </c>
      <c r="B486" s="29" t="s">
        <v>366</v>
      </c>
      <c r="C486" s="115"/>
    </row>
    <row r="487" spans="1:3" ht="15" thickBot="1" x14ac:dyDescent="0.35">
      <c r="A487" s="49">
        <v>3.16</v>
      </c>
      <c r="B487" s="29" t="s">
        <v>367</v>
      </c>
      <c r="C487" s="115"/>
    </row>
    <row r="488" spans="1:3" ht="15" thickBot="1" x14ac:dyDescent="0.35">
      <c r="A488" s="49">
        <v>3.17</v>
      </c>
      <c r="B488" s="29" t="s">
        <v>368</v>
      </c>
      <c r="C488" s="115"/>
    </row>
    <row r="489" spans="1:3" ht="15" thickBot="1" x14ac:dyDescent="0.35">
      <c r="A489" s="49">
        <v>3.18</v>
      </c>
      <c r="B489" s="29" t="s">
        <v>369</v>
      </c>
      <c r="C489" s="115"/>
    </row>
    <row r="490" spans="1:3" ht="15" thickBot="1" x14ac:dyDescent="0.35">
      <c r="A490" s="169">
        <v>3.19</v>
      </c>
      <c r="B490" s="170" t="s">
        <v>370</v>
      </c>
      <c r="C490" s="115"/>
    </row>
    <row r="491" spans="1:3" ht="15" thickBot="1" x14ac:dyDescent="0.35">
      <c r="A491" s="169">
        <v>3.2</v>
      </c>
      <c r="B491" s="170" t="s">
        <v>662</v>
      </c>
      <c r="C491" s="115"/>
    </row>
    <row r="492" spans="1:3" ht="15" thickBot="1" x14ac:dyDescent="0.35">
      <c r="A492" s="169">
        <v>3.21</v>
      </c>
      <c r="B492" s="170" t="s">
        <v>663</v>
      </c>
      <c r="C492" s="115"/>
    </row>
    <row r="493" spans="1:3" ht="15" thickBot="1" x14ac:dyDescent="0.35">
      <c r="A493" s="81"/>
      <c r="B493" s="20"/>
      <c r="C493" s="117">
        <f>SUM(C472:C490)</f>
        <v>0</v>
      </c>
    </row>
    <row r="494" spans="1:3" x14ac:dyDescent="0.3">
      <c r="A494" s="13" t="s">
        <v>167</v>
      </c>
    </row>
    <row r="495" spans="1:3" x14ac:dyDescent="0.3">
      <c r="A495" s="13" t="s">
        <v>168</v>
      </c>
    </row>
    <row r="496" spans="1:3" x14ac:dyDescent="0.3">
      <c r="A496" s="13" t="s">
        <v>486</v>
      </c>
    </row>
    <row r="497" spans="1:1" x14ac:dyDescent="0.3">
      <c r="A497" s="13" t="s">
        <v>371</v>
      </c>
    </row>
  </sheetData>
  <mergeCells count="148">
    <mergeCell ref="A188:B188"/>
    <mergeCell ref="A212:B212"/>
    <mergeCell ref="A235:B235"/>
    <mergeCell ref="A256:B256"/>
    <mergeCell ref="A282:B282"/>
    <mergeCell ref="A308:B308"/>
    <mergeCell ref="A332:B332"/>
    <mergeCell ref="A353:B353"/>
    <mergeCell ref="A374:B374"/>
    <mergeCell ref="A225:A226"/>
    <mergeCell ref="B225:B226"/>
    <mergeCell ref="A268:A269"/>
    <mergeCell ref="B268:B269"/>
    <mergeCell ref="A364:A365"/>
    <mergeCell ref="B364:B365"/>
    <mergeCell ref="A130:B130"/>
    <mergeCell ref="A164:B164"/>
    <mergeCell ref="A6:B6"/>
    <mergeCell ref="A35:B35"/>
    <mergeCell ref="A60:B60"/>
    <mergeCell ref="A81:B81"/>
    <mergeCell ref="A18:A19"/>
    <mergeCell ref="B18:B19"/>
    <mergeCell ref="A76:A77"/>
    <mergeCell ref="B76:B77"/>
    <mergeCell ref="A113:A114"/>
    <mergeCell ref="B113:B114"/>
    <mergeCell ref="C18:C19"/>
    <mergeCell ref="E18:E19"/>
    <mergeCell ref="A30:A31"/>
    <mergeCell ref="B30:B31"/>
    <mergeCell ref="C30:C31"/>
    <mergeCell ref="E30:E31"/>
    <mergeCell ref="A70:A71"/>
    <mergeCell ref="B70:B71"/>
    <mergeCell ref="C70:C71"/>
    <mergeCell ref="E70:E71"/>
    <mergeCell ref="C76:C77"/>
    <mergeCell ref="E76:E77"/>
    <mergeCell ref="A47:A48"/>
    <mergeCell ref="B47:B48"/>
    <mergeCell ref="C47:C48"/>
    <mergeCell ref="E47:E48"/>
    <mergeCell ref="A55:A56"/>
    <mergeCell ref="B55:B56"/>
    <mergeCell ref="C55:C56"/>
    <mergeCell ref="E55:E56"/>
    <mergeCell ref="C113:C114"/>
    <mergeCell ref="E113:E114"/>
    <mergeCell ref="A125:A126"/>
    <mergeCell ref="B125:B126"/>
    <mergeCell ref="C125:C126"/>
    <mergeCell ref="E125:E126"/>
    <mergeCell ref="A93:A94"/>
    <mergeCell ref="B93:B94"/>
    <mergeCell ref="C93:C94"/>
    <mergeCell ref="E93:E94"/>
    <mergeCell ref="A96:A97"/>
    <mergeCell ref="B96:B97"/>
    <mergeCell ref="C96:C97"/>
    <mergeCell ref="E96:E97"/>
    <mergeCell ref="A101:B101"/>
    <mergeCell ref="A177:A178"/>
    <mergeCell ref="B177:B178"/>
    <mergeCell ref="C177:C178"/>
    <mergeCell ref="E177:E178"/>
    <mergeCell ref="A183:A184"/>
    <mergeCell ref="B183:B184"/>
    <mergeCell ref="C183:C184"/>
    <mergeCell ref="E183:E184"/>
    <mergeCell ref="A142:A143"/>
    <mergeCell ref="B142:B143"/>
    <mergeCell ref="C142:C143"/>
    <mergeCell ref="E142:E143"/>
    <mergeCell ref="A159:A160"/>
    <mergeCell ref="B159:B160"/>
    <mergeCell ref="C159:C160"/>
    <mergeCell ref="E159:E160"/>
    <mergeCell ref="C225:C226"/>
    <mergeCell ref="E225:E226"/>
    <mergeCell ref="A246:A247"/>
    <mergeCell ref="B246:B247"/>
    <mergeCell ref="C246:D247"/>
    <mergeCell ref="A200:A201"/>
    <mergeCell ref="B200:B201"/>
    <mergeCell ref="C200:C201"/>
    <mergeCell ref="E200:E201"/>
    <mergeCell ref="A207:A208"/>
    <mergeCell ref="B207:B208"/>
    <mergeCell ref="C207:C208"/>
    <mergeCell ref="E207:E208"/>
    <mergeCell ref="C268:C269"/>
    <mergeCell ref="E268:E269"/>
    <mergeCell ref="A295:A296"/>
    <mergeCell ref="B295:B296"/>
    <mergeCell ref="C295:C296"/>
    <mergeCell ref="E295:E296"/>
    <mergeCell ref="F246:F247"/>
    <mergeCell ref="B248:C248"/>
    <mergeCell ref="B249:C249"/>
    <mergeCell ref="B250:C250"/>
    <mergeCell ref="B251:C251"/>
    <mergeCell ref="C252:D252"/>
    <mergeCell ref="C364:C365"/>
    <mergeCell ref="E364:E365"/>
    <mergeCell ref="A385:A386"/>
    <mergeCell ref="B385:B386"/>
    <mergeCell ref="C385:C386"/>
    <mergeCell ref="E385:E386"/>
    <mergeCell ref="A319:A320"/>
    <mergeCell ref="B319:B320"/>
    <mergeCell ref="C319:C320"/>
    <mergeCell ref="E319:E320"/>
    <mergeCell ref="A342:A343"/>
    <mergeCell ref="B342:B343"/>
    <mergeCell ref="C342:C343"/>
    <mergeCell ref="E342:E343"/>
    <mergeCell ref="A409:A410"/>
    <mergeCell ref="B409:B410"/>
    <mergeCell ref="C409:C410"/>
    <mergeCell ref="D409:D410"/>
    <mergeCell ref="E409:E410"/>
    <mergeCell ref="A387:A388"/>
    <mergeCell ref="B387:B388"/>
    <mergeCell ref="C387:C388"/>
    <mergeCell ref="E387:E388"/>
    <mergeCell ref="A407:A408"/>
    <mergeCell ref="B407:B408"/>
    <mergeCell ref="C407:C408"/>
    <mergeCell ref="E407:E408"/>
    <mergeCell ref="A396:B396"/>
    <mergeCell ref="E389:E390"/>
    <mergeCell ref="A444:A445"/>
    <mergeCell ref="B444:B445"/>
    <mergeCell ref="C444:C445"/>
    <mergeCell ref="E444:E445"/>
    <mergeCell ref="A454:B454"/>
    <mergeCell ref="E462:E463"/>
    <mergeCell ref="E429:E430"/>
    <mergeCell ref="E411:E412"/>
    <mergeCell ref="E413:E414"/>
    <mergeCell ref="E415:E416"/>
    <mergeCell ref="E417:E418"/>
    <mergeCell ref="E419:E420"/>
    <mergeCell ref="E421:E422"/>
    <mergeCell ref="E423:E424"/>
    <mergeCell ref="E425:E426"/>
    <mergeCell ref="E427:E42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F55"/>
  <sheetViews>
    <sheetView topLeftCell="A5" zoomScale="60" zoomScaleNormal="60" workbookViewId="0">
      <selection activeCell="E44" sqref="E44:E47"/>
    </sheetView>
  </sheetViews>
  <sheetFormatPr defaultRowHeight="14.4" x14ac:dyDescent="0.3"/>
  <cols>
    <col min="1" max="1" width="64.5546875" customWidth="1"/>
    <col min="2" max="2" width="55" style="137" customWidth="1"/>
    <col min="3" max="3" width="15.5546875" customWidth="1"/>
    <col min="4" max="4" width="17.6640625" customWidth="1"/>
    <col min="5" max="5" width="13" customWidth="1"/>
    <col min="6" max="6" width="20.33203125" customWidth="1"/>
  </cols>
  <sheetData>
    <row r="3" spans="1:6" ht="18" x14ac:dyDescent="0.3">
      <c r="A3" s="106" t="s">
        <v>604</v>
      </c>
    </row>
    <row r="4" spans="1:6" ht="15" thickBot="1" x14ac:dyDescent="0.35">
      <c r="A4" s="82"/>
    </row>
    <row r="5" spans="1:6" ht="55.95" customHeight="1" thickBot="1" x14ac:dyDescent="0.35">
      <c r="A5" s="299" t="s">
        <v>487</v>
      </c>
      <c r="B5" s="301" t="s">
        <v>488</v>
      </c>
      <c r="C5" s="303" t="s">
        <v>489</v>
      </c>
      <c r="D5" s="304"/>
      <c r="E5" s="305" t="s">
        <v>490</v>
      </c>
      <c r="F5" s="103"/>
    </row>
    <row r="6" spans="1:6" ht="15" thickBot="1" x14ac:dyDescent="0.35">
      <c r="A6" s="300"/>
      <c r="B6" s="302"/>
      <c r="C6" s="84" t="s">
        <v>492</v>
      </c>
      <c r="D6" s="84" t="s">
        <v>493</v>
      </c>
      <c r="E6" s="306"/>
      <c r="F6" s="83" t="s">
        <v>491</v>
      </c>
    </row>
    <row r="7" spans="1:6" ht="13.95" customHeight="1" thickBot="1" x14ac:dyDescent="0.35">
      <c r="A7" s="147" t="s">
        <v>667</v>
      </c>
      <c r="B7" s="135" t="s">
        <v>668</v>
      </c>
      <c r="C7" s="148">
        <v>2000</v>
      </c>
      <c r="D7" s="148">
        <v>1150</v>
      </c>
      <c r="E7" s="149">
        <v>1</v>
      </c>
      <c r="F7" s="133"/>
    </row>
    <row r="8" spans="1:6" ht="13.95" customHeight="1" thickBot="1" x14ac:dyDescent="0.35">
      <c r="A8" s="172"/>
      <c r="B8" s="171" t="s">
        <v>670</v>
      </c>
      <c r="C8" s="148"/>
      <c r="D8" s="148"/>
      <c r="E8" s="149"/>
      <c r="F8" s="133"/>
    </row>
    <row r="9" spans="1:6" ht="14.4" customHeight="1" x14ac:dyDescent="0.3">
      <c r="A9" s="297" t="s">
        <v>669</v>
      </c>
      <c r="B9" s="136" t="s">
        <v>608</v>
      </c>
      <c r="C9" s="269">
        <v>2000</v>
      </c>
      <c r="D9" s="269">
        <v>1580</v>
      </c>
      <c r="E9" s="269">
        <v>1</v>
      </c>
      <c r="F9" s="278"/>
    </row>
    <row r="10" spans="1:6" ht="15" thickBot="1" x14ac:dyDescent="0.35">
      <c r="A10" s="298"/>
      <c r="B10" s="138" t="s">
        <v>609</v>
      </c>
      <c r="C10" s="271"/>
      <c r="D10" s="271"/>
      <c r="E10" s="271"/>
      <c r="F10" s="279"/>
    </row>
    <row r="11" spans="1:6" ht="13.95" customHeight="1" x14ac:dyDescent="0.3">
      <c r="A11" s="294" t="s">
        <v>671</v>
      </c>
      <c r="B11" s="136" t="s">
        <v>608</v>
      </c>
      <c r="C11" s="269">
        <v>2000</v>
      </c>
      <c r="D11" s="269">
        <v>1580</v>
      </c>
      <c r="E11" s="269"/>
      <c r="F11" s="272"/>
    </row>
    <row r="12" spans="1:6" ht="13.95" customHeight="1" x14ac:dyDescent="0.3">
      <c r="A12" s="295"/>
      <c r="B12" s="136" t="s">
        <v>672</v>
      </c>
      <c r="C12" s="270"/>
      <c r="D12" s="270"/>
      <c r="E12" s="270"/>
      <c r="F12" s="273"/>
    </row>
    <row r="13" spans="1:6" ht="15" thickBot="1" x14ac:dyDescent="0.35">
      <c r="A13" s="307"/>
      <c r="B13" s="138" t="s">
        <v>610</v>
      </c>
      <c r="C13" s="271"/>
      <c r="D13" s="271"/>
      <c r="E13" s="271"/>
      <c r="F13" s="274"/>
    </row>
    <row r="14" spans="1:6" ht="13.2" customHeight="1" x14ac:dyDescent="0.3">
      <c r="A14" s="296" t="s">
        <v>673</v>
      </c>
      <c r="B14" s="136" t="s">
        <v>608</v>
      </c>
      <c r="C14" s="269">
        <v>2000</v>
      </c>
      <c r="D14" s="269">
        <v>1580</v>
      </c>
      <c r="E14" s="269">
        <v>1</v>
      </c>
      <c r="F14" s="272"/>
    </row>
    <row r="15" spans="1:6" ht="15" thickBot="1" x14ac:dyDescent="0.35">
      <c r="A15" s="297"/>
      <c r="B15" s="139" t="s">
        <v>611</v>
      </c>
      <c r="C15" s="270"/>
      <c r="D15" s="270"/>
      <c r="E15" s="270"/>
      <c r="F15" s="273"/>
    </row>
    <row r="16" spans="1:6" ht="16.95" customHeight="1" x14ac:dyDescent="0.3">
      <c r="A16" s="296" t="s">
        <v>674</v>
      </c>
      <c r="B16" s="136" t="s">
        <v>608</v>
      </c>
      <c r="C16" s="269">
        <v>2500</v>
      </c>
      <c r="D16" s="269">
        <v>2145</v>
      </c>
      <c r="E16" s="269">
        <v>1</v>
      </c>
      <c r="F16" s="278"/>
    </row>
    <row r="17" spans="1:6" ht="15" thickBot="1" x14ac:dyDescent="0.35">
      <c r="A17" s="297"/>
      <c r="B17" s="139" t="s">
        <v>611</v>
      </c>
      <c r="C17" s="270"/>
      <c r="D17" s="270"/>
      <c r="E17" s="270"/>
      <c r="F17" s="279"/>
    </row>
    <row r="18" spans="1:6" ht="12" customHeight="1" x14ac:dyDescent="0.3">
      <c r="A18" s="296" t="s">
        <v>675</v>
      </c>
      <c r="B18" s="136" t="s">
        <v>608</v>
      </c>
      <c r="C18" s="269">
        <v>2500</v>
      </c>
      <c r="D18" s="269">
        <v>2145</v>
      </c>
      <c r="E18" s="269">
        <v>1</v>
      </c>
      <c r="F18" s="272"/>
    </row>
    <row r="19" spans="1:6" ht="15" thickBot="1" x14ac:dyDescent="0.35">
      <c r="A19" s="297"/>
      <c r="B19" s="139" t="s">
        <v>611</v>
      </c>
      <c r="C19" s="270"/>
      <c r="D19" s="270"/>
      <c r="E19" s="270"/>
      <c r="F19" s="273"/>
    </row>
    <row r="20" spans="1:6" x14ac:dyDescent="0.3">
      <c r="A20" s="308" t="s">
        <v>677</v>
      </c>
      <c r="B20" s="173" t="s">
        <v>608</v>
      </c>
      <c r="C20" s="269">
        <v>1600</v>
      </c>
      <c r="D20" s="269">
        <v>1454</v>
      </c>
      <c r="E20" s="269">
        <v>1</v>
      </c>
      <c r="F20" s="278"/>
    </row>
    <row r="21" spans="1:6" x14ac:dyDescent="0.3">
      <c r="A21" s="309"/>
      <c r="B21" s="140" t="s">
        <v>611</v>
      </c>
      <c r="C21" s="270"/>
      <c r="D21" s="270"/>
      <c r="E21" s="270"/>
      <c r="F21" s="293"/>
    </row>
    <row r="22" spans="1:6" ht="15" thickBot="1" x14ac:dyDescent="0.35">
      <c r="A22" s="310"/>
      <c r="B22" s="141" t="s">
        <v>666</v>
      </c>
      <c r="C22" s="271"/>
      <c r="D22" s="271"/>
      <c r="E22" s="271"/>
      <c r="F22" s="279"/>
    </row>
    <row r="23" spans="1:6" x14ac:dyDescent="0.3">
      <c r="A23" s="294" t="s">
        <v>678</v>
      </c>
      <c r="B23" s="136" t="s">
        <v>608</v>
      </c>
      <c r="C23" s="269">
        <v>4000</v>
      </c>
      <c r="D23" s="269">
        <v>16050</v>
      </c>
      <c r="E23" s="269">
        <v>1</v>
      </c>
      <c r="F23" s="278"/>
    </row>
    <row r="24" spans="1:6" ht="15" thickBot="1" x14ac:dyDescent="0.35">
      <c r="A24" s="295"/>
      <c r="B24" s="139" t="s">
        <v>679</v>
      </c>
      <c r="C24" s="270"/>
      <c r="D24" s="270"/>
      <c r="E24" s="270"/>
      <c r="F24" s="293"/>
    </row>
    <row r="25" spans="1:6" x14ac:dyDescent="0.3">
      <c r="A25" s="294" t="s">
        <v>680</v>
      </c>
      <c r="B25" s="136" t="s">
        <v>608</v>
      </c>
      <c r="C25" s="269">
        <v>2500</v>
      </c>
      <c r="D25" s="269">
        <v>1343</v>
      </c>
      <c r="E25" s="269">
        <v>1</v>
      </c>
      <c r="F25" s="278"/>
    </row>
    <row r="26" spans="1:6" ht="15" thickBot="1" x14ac:dyDescent="0.35">
      <c r="A26" s="307"/>
      <c r="B26" s="138" t="s">
        <v>681</v>
      </c>
      <c r="C26" s="271"/>
      <c r="D26" s="271"/>
      <c r="E26" s="271"/>
      <c r="F26" s="279"/>
    </row>
    <row r="27" spans="1:6" ht="15" customHeight="1" x14ac:dyDescent="0.3">
      <c r="A27" s="308" t="s">
        <v>494</v>
      </c>
      <c r="B27" s="135" t="s">
        <v>607</v>
      </c>
      <c r="C27" s="269">
        <v>1000</v>
      </c>
      <c r="D27" s="269">
        <v>4835</v>
      </c>
      <c r="E27" s="269">
        <v>1</v>
      </c>
      <c r="F27" s="272"/>
    </row>
    <row r="28" spans="1:6" x14ac:dyDescent="0.3">
      <c r="A28" s="309"/>
      <c r="B28" s="135" t="s">
        <v>665</v>
      </c>
      <c r="C28" s="270"/>
      <c r="D28" s="270"/>
      <c r="E28" s="270"/>
      <c r="F28" s="273"/>
    </row>
    <row r="29" spans="1:6" ht="15" thickBot="1" x14ac:dyDescent="0.35">
      <c r="A29" s="310"/>
      <c r="B29" s="138" t="s">
        <v>676</v>
      </c>
      <c r="C29" s="271"/>
      <c r="D29" s="271"/>
      <c r="E29" s="271"/>
      <c r="F29" s="274"/>
    </row>
    <row r="30" spans="1:6" ht="16.2" customHeight="1" x14ac:dyDescent="0.3">
      <c r="A30" s="308" t="s">
        <v>686</v>
      </c>
      <c r="B30" s="136" t="s">
        <v>688</v>
      </c>
      <c r="C30" s="269">
        <v>1250</v>
      </c>
      <c r="D30" s="269">
        <v>1000</v>
      </c>
      <c r="E30" s="269">
        <v>1</v>
      </c>
      <c r="F30" s="272"/>
    </row>
    <row r="31" spans="1:6" ht="16.2" customHeight="1" x14ac:dyDescent="0.3">
      <c r="A31" s="309"/>
      <c r="B31" s="136" t="s">
        <v>687</v>
      </c>
      <c r="C31" s="270"/>
      <c r="D31" s="270"/>
      <c r="E31" s="270"/>
      <c r="F31" s="273"/>
    </row>
    <row r="32" spans="1:6" ht="15" thickBot="1" x14ac:dyDescent="0.35">
      <c r="A32" s="310"/>
      <c r="B32" s="138" t="s">
        <v>610</v>
      </c>
      <c r="C32" s="271"/>
      <c r="D32" s="271"/>
      <c r="E32" s="271"/>
      <c r="F32" s="274"/>
    </row>
    <row r="33" spans="1:6" ht="15" thickBot="1" x14ac:dyDescent="0.35">
      <c r="A33" s="275" t="s">
        <v>683</v>
      </c>
      <c r="B33" s="142" t="s">
        <v>614</v>
      </c>
      <c r="C33" s="132"/>
      <c r="D33" s="132"/>
      <c r="E33" s="144"/>
      <c r="F33" s="133"/>
    </row>
    <row r="34" spans="1:6" ht="15" thickBot="1" x14ac:dyDescent="0.35">
      <c r="A34" s="276"/>
      <c r="B34" s="143" t="s">
        <v>684</v>
      </c>
      <c r="C34" s="132">
        <v>1000</v>
      </c>
      <c r="D34" s="132">
        <v>1500</v>
      </c>
      <c r="E34" s="144"/>
      <c r="F34" s="134"/>
    </row>
    <row r="35" spans="1:6" ht="15" thickBot="1" x14ac:dyDescent="0.35">
      <c r="A35" s="276"/>
      <c r="B35" s="143" t="s">
        <v>685</v>
      </c>
      <c r="C35" s="132"/>
      <c r="D35" s="132"/>
      <c r="E35" s="144"/>
      <c r="F35" s="134"/>
    </row>
    <row r="36" spans="1:6" ht="15" thickBot="1" x14ac:dyDescent="0.35">
      <c r="A36" s="277"/>
      <c r="B36" s="143" t="s">
        <v>615</v>
      </c>
      <c r="C36" s="132"/>
      <c r="D36" s="132"/>
      <c r="E36" s="144"/>
      <c r="F36" s="134"/>
    </row>
    <row r="37" spans="1:6" ht="15" thickBot="1" x14ac:dyDescent="0.35">
      <c r="A37" s="275" t="s">
        <v>682</v>
      </c>
      <c r="B37" s="174" t="s">
        <v>616</v>
      </c>
      <c r="C37" s="149">
        <v>1500</v>
      </c>
      <c r="D37" s="132">
        <v>1153</v>
      </c>
      <c r="E37" s="144">
        <v>1</v>
      </c>
      <c r="F37" s="189"/>
    </row>
    <row r="38" spans="1:6" ht="15" thickBot="1" x14ac:dyDescent="0.35">
      <c r="A38" s="276"/>
      <c r="B38" s="175" t="s">
        <v>664</v>
      </c>
      <c r="C38" s="150"/>
      <c r="D38" s="132"/>
      <c r="E38" s="144"/>
      <c r="F38" s="190"/>
    </row>
    <row r="39" spans="1:6" ht="15" thickBot="1" x14ac:dyDescent="0.35">
      <c r="A39" s="146"/>
      <c r="B39" s="139"/>
      <c r="C39" s="132"/>
      <c r="D39" s="131"/>
      <c r="E39" s="145"/>
      <c r="F39" s="191"/>
    </row>
    <row r="40" spans="1:6" ht="15" thickBot="1" x14ac:dyDescent="0.35">
      <c r="A40" s="185"/>
      <c r="B40" s="136" t="s">
        <v>698</v>
      </c>
      <c r="C40" s="183"/>
      <c r="D40" s="149"/>
      <c r="E40" s="184"/>
      <c r="F40" s="189"/>
    </row>
    <row r="41" spans="1:6" ht="15" thickBot="1" x14ac:dyDescent="0.35">
      <c r="A41" s="186" t="s">
        <v>495</v>
      </c>
      <c r="B41" s="136" t="s">
        <v>699</v>
      </c>
      <c r="C41" s="183">
        <v>2500</v>
      </c>
      <c r="D41" s="149"/>
      <c r="E41" s="184">
        <v>9</v>
      </c>
      <c r="F41" s="190"/>
    </row>
    <row r="42" spans="1:6" ht="15" thickBot="1" x14ac:dyDescent="0.35">
      <c r="A42" s="186"/>
      <c r="B42" s="136"/>
      <c r="C42" s="183"/>
      <c r="D42" s="149"/>
      <c r="E42" s="184"/>
      <c r="F42" s="190"/>
    </row>
    <row r="43" spans="1:6" ht="15" thickBot="1" x14ac:dyDescent="0.35">
      <c r="A43" s="187"/>
      <c r="B43" s="188"/>
      <c r="C43" s="183"/>
      <c r="D43" s="149"/>
      <c r="E43" s="184"/>
      <c r="F43" s="191"/>
    </row>
    <row r="44" spans="1:6" x14ac:dyDescent="0.3">
      <c r="A44" s="290" t="s">
        <v>495</v>
      </c>
      <c r="B44" s="136" t="s">
        <v>608</v>
      </c>
      <c r="C44" s="269">
        <v>2500</v>
      </c>
      <c r="D44" s="269">
        <v>5400</v>
      </c>
      <c r="E44" s="269">
        <v>25</v>
      </c>
      <c r="F44" s="272"/>
    </row>
    <row r="45" spans="1:6" x14ac:dyDescent="0.3">
      <c r="A45" s="291"/>
      <c r="B45" s="136" t="s">
        <v>610</v>
      </c>
      <c r="C45" s="270"/>
      <c r="D45" s="270"/>
      <c r="E45" s="270"/>
      <c r="F45" s="273"/>
    </row>
    <row r="46" spans="1:6" x14ac:dyDescent="0.3">
      <c r="A46" s="291"/>
      <c r="B46" s="136" t="s">
        <v>612</v>
      </c>
      <c r="C46" s="270"/>
      <c r="D46" s="270"/>
      <c r="E46" s="270"/>
      <c r="F46" s="273"/>
    </row>
    <row r="47" spans="1:6" ht="15" thickBot="1" x14ac:dyDescent="0.35">
      <c r="A47" s="292"/>
      <c r="B47" s="138" t="s">
        <v>613</v>
      </c>
      <c r="C47" s="271"/>
      <c r="D47" s="271"/>
      <c r="E47" s="271"/>
      <c r="F47" s="274"/>
    </row>
    <row r="48" spans="1:6" x14ac:dyDescent="0.3">
      <c r="A48" s="280"/>
      <c r="B48" s="282"/>
      <c r="C48" s="284" t="s">
        <v>496</v>
      </c>
      <c r="D48" s="285"/>
      <c r="E48" s="286"/>
      <c r="F48" s="85"/>
    </row>
    <row r="49" spans="1:6" ht="15" thickBot="1" x14ac:dyDescent="0.35">
      <c r="A49" s="281"/>
      <c r="B49" s="283"/>
      <c r="C49" s="287"/>
      <c r="D49" s="288"/>
      <c r="E49" s="289"/>
      <c r="F49" s="127">
        <v>13</v>
      </c>
    </row>
    <row r="50" spans="1:6" x14ac:dyDescent="0.3">
      <c r="A50" s="61"/>
    </row>
    <row r="51" spans="1:6" x14ac:dyDescent="0.3">
      <c r="A51" s="61" t="s">
        <v>167</v>
      </c>
    </row>
    <row r="52" spans="1:6" x14ac:dyDescent="0.3">
      <c r="A52" s="74" t="s">
        <v>603</v>
      </c>
    </row>
    <row r="53" spans="1:6" x14ac:dyDescent="0.3">
      <c r="A53" s="61" t="s">
        <v>168</v>
      </c>
    </row>
    <row r="54" spans="1:6" x14ac:dyDescent="0.3">
      <c r="A54" s="61" t="s">
        <v>486</v>
      </c>
    </row>
    <row r="55" spans="1:6" x14ac:dyDescent="0.3">
      <c r="A55" s="61" t="s">
        <v>371</v>
      </c>
    </row>
  </sheetData>
  <mergeCells count="64">
    <mergeCell ref="A37:A38"/>
    <mergeCell ref="A14:A15"/>
    <mergeCell ref="A20:A22"/>
    <mergeCell ref="A25:A26"/>
    <mergeCell ref="A27:A29"/>
    <mergeCell ref="A30:A32"/>
    <mergeCell ref="A5:A6"/>
    <mergeCell ref="B5:B6"/>
    <mergeCell ref="C5:D5"/>
    <mergeCell ref="E5:E6"/>
    <mergeCell ref="A11:A13"/>
    <mergeCell ref="C11:C13"/>
    <mergeCell ref="D11:D13"/>
    <mergeCell ref="E11:E13"/>
    <mergeCell ref="F11:F13"/>
    <mergeCell ref="A9:A10"/>
    <mergeCell ref="C9:C10"/>
    <mergeCell ref="D9:D10"/>
    <mergeCell ref="E9:E10"/>
    <mergeCell ref="F9:F10"/>
    <mergeCell ref="C14:C15"/>
    <mergeCell ref="D14:D15"/>
    <mergeCell ref="E14:E15"/>
    <mergeCell ref="F14:F15"/>
    <mergeCell ref="A18:A19"/>
    <mergeCell ref="C18:C19"/>
    <mergeCell ref="D18:D19"/>
    <mergeCell ref="E18:E19"/>
    <mergeCell ref="F18:F19"/>
    <mergeCell ref="A16:A17"/>
    <mergeCell ref="C16:C17"/>
    <mergeCell ref="D16:D17"/>
    <mergeCell ref="E16:E17"/>
    <mergeCell ref="F16:F17"/>
    <mergeCell ref="C20:C22"/>
    <mergeCell ref="D20:D22"/>
    <mergeCell ref="E20:E22"/>
    <mergeCell ref="F20:F22"/>
    <mergeCell ref="A23:A24"/>
    <mergeCell ref="C23:C24"/>
    <mergeCell ref="D23:D24"/>
    <mergeCell ref="E23:E24"/>
    <mergeCell ref="F23:F24"/>
    <mergeCell ref="C25:C26"/>
    <mergeCell ref="D25:D26"/>
    <mergeCell ref="E25:E26"/>
    <mergeCell ref="F25:F26"/>
    <mergeCell ref="A48:A49"/>
    <mergeCell ref="B48:B49"/>
    <mergeCell ref="C48:E49"/>
    <mergeCell ref="A44:A47"/>
    <mergeCell ref="C44:C47"/>
    <mergeCell ref="D44:D47"/>
    <mergeCell ref="E44:E47"/>
    <mergeCell ref="F44:F47"/>
    <mergeCell ref="C27:C29"/>
    <mergeCell ref="D27:D29"/>
    <mergeCell ref="E27:E29"/>
    <mergeCell ref="F27:F29"/>
    <mergeCell ref="C30:C32"/>
    <mergeCell ref="D30:D32"/>
    <mergeCell ref="E30:E32"/>
    <mergeCell ref="F30:F32"/>
    <mergeCell ref="A33:A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3:M188"/>
  <sheetViews>
    <sheetView topLeftCell="A174" zoomScale="80" zoomScaleNormal="80" workbookViewId="0">
      <selection activeCell="A180" sqref="A180"/>
    </sheetView>
  </sheetViews>
  <sheetFormatPr defaultRowHeight="14.4" x14ac:dyDescent="0.3"/>
  <cols>
    <col min="2" max="2" width="37.33203125" bestFit="1" customWidth="1"/>
    <col min="3" max="3" width="19.88671875" customWidth="1"/>
    <col min="4" max="4" width="18" customWidth="1"/>
    <col min="5" max="5" width="16.6640625" bestFit="1" customWidth="1"/>
  </cols>
  <sheetData>
    <row r="3" spans="1:13" ht="18" x14ac:dyDescent="0.3">
      <c r="A3" s="1" t="s">
        <v>661</v>
      </c>
    </row>
    <row r="4" spans="1:13" ht="15.6" x14ac:dyDescent="0.3">
      <c r="A4" s="86" t="s">
        <v>497</v>
      </c>
    </row>
    <row r="5" spans="1:13" ht="15.6" x14ac:dyDescent="0.3">
      <c r="A5" s="86"/>
    </row>
    <row r="6" spans="1:13" x14ac:dyDescent="0.3">
      <c r="A6" s="209" t="s">
        <v>597</v>
      </c>
      <c r="B6" s="209"/>
    </row>
    <row r="7" spans="1:13" x14ac:dyDescent="0.3">
      <c r="A7" s="13" t="s">
        <v>374</v>
      </c>
    </row>
    <row r="8" spans="1:13" x14ac:dyDescent="0.3">
      <c r="A8" s="13" t="s">
        <v>375</v>
      </c>
    </row>
    <row r="9" spans="1:13" x14ac:dyDescent="0.3">
      <c r="A9" s="13" t="s">
        <v>376</v>
      </c>
    </row>
    <row r="10" spans="1:13" x14ac:dyDescent="0.3">
      <c r="A10" s="13" t="s">
        <v>377</v>
      </c>
    </row>
    <row r="11" spans="1:13" x14ac:dyDescent="0.3">
      <c r="A11" s="13" t="s">
        <v>378</v>
      </c>
    </row>
    <row r="12" spans="1:13" ht="15" thickBot="1" x14ac:dyDescent="0.35">
      <c r="A12" s="13"/>
      <c r="M12" s="101"/>
    </row>
    <row r="13" spans="1:13" ht="15" thickBot="1" x14ac:dyDescent="0.35">
      <c r="A13" s="64" t="s">
        <v>10</v>
      </c>
      <c r="B13" s="65"/>
      <c r="C13" s="66" t="s">
        <v>11</v>
      </c>
    </row>
    <row r="14" spans="1:13" ht="15" thickBot="1" x14ac:dyDescent="0.35">
      <c r="A14" s="67" t="s">
        <v>12</v>
      </c>
      <c r="B14" s="63" t="s">
        <v>13</v>
      </c>
      <c r="C14" s="68" t="s">
        <v>14</v>
      </c>
    </row>
    <row r="15" spans="1:13" ht="15" thickBot="1" x14ac:dyDescent="0.35">
      <c r="A15" s="67" t="s">
        <v>12</v>
      </c>
      <c r="B15" s="63" t="s">
        <v>15</v>
      </c>
      <c r="C15" s="68" t="s">
        <v>14</v>
      </c>
    </row>
    <row r="16" spans="1:13" ht="15" thickBot="1" x14ac:dyDescent="0.35">
      <c r="A16" s="13"/>
      <c r="M16" s="101"/>
    </row>
    <row r="17" spans="1:5" x14ac:dyDescent="0.3">
      <c r="A17" s="210" t="s">
        <v>16</v>
      </c>
      <c r="B17" s="210" t="s">
        <v>17</v>
      </c>
      <c r="C17" s="249" t="s">
        <v>380</v>
      </c>
      <c r="D17" s="313" t="s">
        <v>55</v>
      </c>
      <c r="E17" s="212" t="s">
        <v>381</v>
      </c>
    </row>
    <row r="18" spans="1:5" ht="15" thickBot="1" x14ac:dyDescent="0.35">
      <c r="A18" s="211"/>
      <c r="B18" s="211"/>
      <c r="C18" s="251"/>
      <c r="D18" s="314"/>
      <c r="E18" s="213"/>
    </row>
    <row r="19" spans="1:5" ht="15" thickBot="1" x14ac:dyDescent="0.35">
      <c r="A19" s="16">
        <v>1</v>
      </c>
      <c r="B19" s="11" t="s">
        <v>498</v>
      </c>
      <c r="C19" s="11" t="s">
        <v>499</v>
      </c>
      <c r="D19" s="18" t="s">
        <v>23</v>
      </c>
      <c r="E19" s="110"/>
    </row>
    <row r="20" spans="1:5" ht="15" thickBot="1" x14ac:dyDescent="0.35">
      <c r="A20" s="16">
        <v>2</v>
      </c>
      <c r="B20" s="11" t="s">
        <v>500</v>
      </c>
      <c r="C20" s="39" t="s">
        <v>501</v>
      </c>
      <c r="D20" s="18" t="s">
        <v>23</v>
      </c>
      <c r="E20" s="110"/>
    </row>
    <row r="21" spans="1:5" ht="15" thickBot="1" x14ac:dyDescent="0.35">
      <c r="A21" s="16">
        <v>3</v>
      </c>
      <c r="B21" s="11" t="s">
        <v>502</v>
      </c>
      <c r="C21" s="11" t="s">
        <v>501</v>
      </c>
      <c r="D21" s="18" t="s">
        <v>23</v>
      </c>
      <c r="E21" s="110"/>
    </row>
    <row r="22" spans="1:5" ht="15" thickBot="1" x14ac:dyDescent="0.35">
      <c r="A22" s="16">
        <v>4</v>
      </c>
      <c r="B22" s="11" t="s">
        <v>503</v>
      </c>
      <c r="C22" s="39" t="s">
        <v>501</v>
      </c>
      <c r="D22" s="18" t="s">
        <v>23</v>
      </c>
      <c r="E22" s="110"/>
    </row>
    <row r="23" spans="1:5" ht="15" thickBot="1" x14ac:dyDescent="0.35">
      <c r="A23" s="16">
        <v>5</v>
      </c>
      <c r="B23" s="11" t="s">
        <v>504</v>
      </c>
      <c r="C23" s="11" t="s">
        <v>501</v>
      </c>
      <c r="D23" s="18" t="s">
        <v>23</v>
      </c>
      <c r="E23" s="110"/>
    </row>
    <row r="24" spans="1:5" ht="15" thickBot="1" x14ac:dyDescent="0.35">
      <c r="A24" s="16">
        <v>6</v>
      </c>
      <c r="B24" s="11" t="s">
        <v>512</v>
      </c>
      <c r="C24" s="39" t="s">
        <v>501</v>
      </c>
      <c r="D24" s="18" t="s">
        <v>23</v>
      </c>
      <c r="E24" s="110"/>
    </row>
    <row r="25" spans="1:5" ht="15" thickBot="1" x14ac:dyDescent="0.35">
      <c r="A25" s="16">
        <v>7</v>
      </c>
      <c r="B25" s="11" t="s">
        <v>505</v>
      </c>
      <c r="C25" s="11" t="s">
        <v>501</v>
      </c>
      <c r="D25" s="18" t="s">
        <v>23</v>
      </c>
      <c r="E25" s="110"/>
    </row>
    <row r="26" spans="1:5" ht="15" thickBot="1" x14ac:dyDescent="0.35">
      <c r="A26" s="16">
        <v>8</v>
      </c>
      <c r="B26" s="11" t="s">
        <v>506</v>
      </c>
      <c r="C26" s="39" t="s">
        <v>501</v>
      </c>
      <c r="D26" s="18" t="s">
        <v>23</v>
      </c>
      <c r="E26" s="110"/>
    </row>
    <row r="27" spans="1:5" ht="15" thickBot="1" x14ac:dyDescent="0.35">
      <c r="A27" s="16">
        <v>9</v>
      </c>
      <c r="B27" s="11" t="s">
        <v>507</v>
      </c>
      <c r="C27" s="11" t="s">
        <v>501</v>
      </c>
      <c r="D27" s="18" t="s">
        <v>23</v>
      </c>
      <c r="E27" s="110"/>
    </row>
    <row r="28" spans="1:5" ht="15" thickBot="1" x14ac:dyDescent="0.35">
      <c r="A28" s="16">
        <v>10</v>
      </c>
      <c r="B28" s="11" t="s">
        <v>595</v>
      </c>
      <c r="C28" s="39" t="s">
        <v>501</v>
      </c>
      <c r="D28" s="18" t="s">
        <v>23</v>
      </c>
      <c r="E28" s="110"/>
    </row>
    <row r="29" spans="1:5" ht="15" thickBot="1" x14ac:dyDescent="0.35">
      <c r="A29" s="16">
        <v>11</v>
      </c>
      <c r="B29" s="11" t="s">
        <v>349</v>
      </c>
      <c r="C29" s="11" t="s">
        <v>501</v>
      </c>
      <c r="D29" s="18" t="s">
        <v>23</v>
      </c>
      <c r="E29" s="110"/>
    </row>
    <row r="30" spans="1:5" ht="15" thickBot="1" x14ac:dyDescent="0.35">
      <c r="A30" s="16">
        <v>12</v>
      </c>
      <c r="B30" s="11" t="s">
        <v>341</v>
      </c>
      <c r="C30" s="39" t="s">
        <v>501</v>
      </c>
      <c r="D30" s="18" t="s">
        <v>23</v>
      </c>
      <c r="E30" s="110"/>
    </row>
    <row r="31" spans="1:5" x14ac:dyDescent="0.3">
      <c r="A31" s="261"/>
      <c r="B31" s="263"/>
      <c r="C31" s="265"/>
      <c r="D31" s="78"/>
      <c r="E31" s="311"/>
    </row>
    <row r="32" spans="1:5" ht="15" thickBot="1" x14ac:dyDescent="0.35">
      <c r="A32" s="262"/>
      <c r="B32" s="264"/>
      <c r="C32" s="266"/>
      <c r="D32" s="22" t="s">
        <v>508</v>
      </c>
      <c r="E32" s="312"/>
    </row>
    <row r="33" spans="1:5" x14ac:dyDescent="0.3">
      <c r="A33" s="61"/>
    </row>
    <row r="34" spans="1:5" ht="15.6" x14ac:dyDescent="0.3">
      <c r="A34" s="86" t="s">
        <v>509</v>
      </c>
    </row>
    <row r="35" spans="1:5" ht="15.6" x14ac:dyDescent="0.3">
      <c r="A35" s="86"/>
    </row>
    <row r="36" spans="1:5" x14ac:dyDescent="0.3">
      <c r="A36" s="209" t="s">
        <v>597</v>
      </c>
      <c r="B36" s="209"/>
    </row>
    <row r="37" spans="1:5" x14ac:dyDescent="0.3">
      <c r="A37" s="13" t="s">
        <v>176</v>
      </c>
    </row>
    <row r="38" spans="1:5" x14ac:dyDescent="0.3">
      <c r="A38" s="13" t="s">
        <v>177</v>
      </c>
    </row>
    <row r="39" spans="1:5" x14ac:dyDescent="0.3">
      <c r="A39" s="13" t="s">
        <v>178</v>
      </c>
    </row>
    <row r="40" spans="1:5" x14ac:dyDescent="0.3">
      <c r="A40" s="13" t="s">
        <v>179</v>
      </c>
    </row>
    <row r="41" spans="1:5" x14ac:dyDescent="0.3">
      <c r="A41" s="13" t="s">
        <v>180</v>
      </c>
    </row>
    <row r="42" spans="1:5" x14ac:dyDescent="0.3">
      <c r="A42" s="13" t="s">
        <v>181</v>
      </c>
    </row>
    <row r="43" spans="1:5" ht="15" thickBot="1" x14ac:dyDescent="0.35">
      <c r="A43" s="13"/>
    </row>
    <row r="44" spans="1:5" ht="15" thickBot="1" x14ac:dyDescent="0.35">
      <c r="A44" s="64" t="s">
        <v>10</v>
      </c>
      <c r="B44" s="65"/>
      <c r="C44" s="66" t="s">
        <v>11</v>
      </c>
    </row>
    <row r="45" spans="1:5" ht="15" thickBot="1" x14ac:dyDescent="0.35">
      <c r="A45" s="67" t="s">
        <v>12</v>
      </c>
      <c r="B45" s="63" t="s">
        <v>13</v>
      </c>
      <c r="C45" s="68" t="s">
        <v>14</v>
      </c>
    </row>
    <row r="46" spans="1:5" ht="15" thickBot="1" x14ac:dyDescent="0.35">
      <c r="A46" s="67" t="s">
        <v>12</v>
      </c>
      <c r="B46" s="63" t="s">
        <v>15</v>
      </c>
      <c r="C46" s="68" t="s">
        <v>14</v>
      </c>
    </row>
    <row r="47" spans="1:5" ht="15" thickBot="1" x14ac:dyDescent="0.35">
      <c r="A47" s="13"/>
    </row>
    <row r="48" spans="1:5" ht="14.4" customHeight="1" x14ac:dyDescent="0.3">
      <c r="A48" s="210" t="s">
        <v>16</v>
      </c>
      <c r="B48" s="210" t="s">
        <v>17</v>
      </c>
      <c r="C48" s="210" t="s">
        <v>380</v>
      </c>
      <c r="D48" s="313" t="s">
        <v>55</v>
      </c>
      <c r="E48" s="212" t="s">
        <v>381</v>
      </c>
    </row>
    <row r="49" spans="1:5" ht="15" thickBot="1" x14ac:dyDescent="0.35">
      <c r="A49" s="211"/>
      <c r="B49" s="211"/>
      <c r="C49" s="211"/>
      <c r="D49" s="314"/>
      <c r="E49" s="213"/>
    </row>
    <row r="50" spans="1:5" ht="28.2" thickBot="1" x14ac:dyDescent="0.35">
      <c r="A50" s="16">
        <v>1</v>
      </c>
      <c r="B50" s="11" t="s">
        <v>498</v>
      </c>
      <c r="C50" s="39" t="s">
        <v>510</v>
      </c>
      <c r="D50" s="18" t="s">
        <v>23</v>
      </c>
      <c r="E50" s="110"/>
    </row>
    <row r="51" spans="1:5" ht="28.2" thickBot="1" x14ac:dyDescent="0.35">
      <c r="A51" s="16">
        <v>2</v>
      </c>
      <c r="B51" s="11" t="s">
        <v>500</v>
      </c>
      <c r="C51" s="39" t="s">
        <v>511</v>
      </c>
      <c r="D51" s="18" t="s">
        <v>23</v>
      </c>
      <c r="E51" s="110"/>
    </row>
    <row r="52" spans="1:5" ht="28.2" thickBot="1" x14ac:dyDescent="0.35">
      <c r="A52" s="16">
        <v>3</v>
      </c>
      <c r="B52" s="11" t="s">
        <v>502</v>
      </c>
      <c r="C52" s="39" t="s">
        <v>511</v>
      </c>
      <c r="D52" s="18" t="s">
        <v>23</v>
      </c>
      <c r="E52" s="110"/>
    </row>
    <row r="53" spans="1:5" ht="28.2" thickBot="1" x14ac:dyDescent="0.35">
      <c r="A53" s="16">
        <v>4</v>
      </c>
      <c r="B53" s="11" t="s">
        <v>503</v>
      </c>
      <c r="C53" s="39" t="s">
        <v>511</v>
      </c>
      <c r="D53" s="18" t="s">
        <v>23</v>
      </c>
      <c r="E53" s="110"/>
    </row>
    <row r="54" spans="1:5" ht="28.2" thickBot="1" x14ac:dyDescent="0.35">
      <c r="A54" s="16">
        <v>5</v>
      </c>
      <c r="B54" s="11" t="s">
        <v>504</v>
      </c>
      <c r="C54" s="39" t="s">
        <v>511</v>
      </c>
      <c r="D54" s="18" t="s">
        <v>23</v>
      </c>
      <c r="E54" s="110"/>
    </row>
    <row r="55" spans="1:5" ht="28.2" thickBot="1" x14ac:dyDescent="0.35">
      <c r="A55" s="16">
        <v>6</v>
      </c>
      <c r="B55" s="11" t="s">
        <v>512</v>
      </c>
      <c r="C55" s="39" t="s">
        <v>511</v>
      </c>
      <c r="D55" s="18" t="s">
        <v>23</v>
      </c>
      <c r="E55" s="110"/>
    </row>
    <row r="56" spans="1:5" ht="28.2" thickBot="1" x14ac:dyDescent="0.35">
      <c r="A56" s="16">
        <v>7</v>
      </c>
      <c r="B56" s="11" t="s">
        <v>505</v>
      </c>
      <c r="C56" s="39" t="s">
        <v>511</v>
      </c>
      <c r="D56" s="18" t="s">
        <v>23</v>
      </c>
      <c r="E56" s="110"/>
    </row>
    <row r="57" spans="1:5" ht="28.2" thickBot="1" x14ac:dyDescent="0.35">
      <c r="A57" s="16">
        <v>8</v>
      </c>
      <c r="B57" s="11" t="s">
        <v>506</v>
      </c>
      <c r="C57" s="39" t="s">
        <v>511</v>
      </c>
      <c r="D57" s="18" t="s">
        <v>23</v>
      </c>
      <c r="E57" s="110"/>
    </row>
    <row r="58" spans="1:5" ht="28.2" thickBot="1" x14ac:dyDescent="0.35">
      <c r="A58" s="16">
        <v>9</v>
      </c>
      <c r="B58" s="11" t="s">
        <v>507</v>
      </c>
      <c r="C58" s="39" t="s">
        <v>511</v>
      </c>
      <c r="D58" s="18" t="s">
        <v>23</v>
      </c>
      <c r="E58" s="110"/>
    </row>
    <row r="59" spans="1:5" ht="28.2" thickBot="1" x14ac:dyDescent="0.35">
      <c r="A59" s="16">
        <v>10</v>
      </c>
      <c r="B59" s="11" t="s">
        <v>595</v>
      </c>
      <c r="C59" s="39" t="s">
        <v>511</v>
      </c>
      <c r="D59" s="18" t="s">
        <v>23</v>
      </c>
      <c r="E59" s="110"/>
    </row>
    <row r="60" spans="1:5" ht="28.2" thickBot="1" x14ac:dyDescent="0.35">
      <c r="A60" s="16">
        <v>11</v>
      </c>
      <c r="B60" s="11" t="s">
        <v>349</v>
      </c>
      <c r="C60" s="39" t="s">
        <v>511</v>
      </c>
      <c r="D60" s="18" t="s">
        <v>23</v>
      </c>
      <c r="E60" s="110"/>
    </row>
    <row r="61" spans="1:5" ht="28.2" thickBot="1" x14ac:dyDescent="0.35">
      <c r="A61" s="16">
        <v>12</v>
      </c>
      <c r="B61" s="11" t="s">
        <v>341</v>
      </c>
      <c r="C61" s="39" t="s">
        <v>511</v>
      </c>
      <c r="D61" s="18" t="s">
        <v>23</v>
      </c>
      <c r="E61" s="110"/>
    </row>
    <row r="62" spans="1:5" x14ac:dyDescent="0.3">
      <c r="A62" s="261"/>
      <c r="B62" s="263"/>
      <c r="C62" s="265"/>
      <c r="D62" s="78"/>
      <c r="E62" s="311"/>
    </row>
    <row r="63" spans="1:5" ht="15" thickBot="1" x14ac:dyDescent="0.35">
      <c r="A63" s="262"/>
      <c r="B63" s="264"/>
      <c r="C63" s="266"/>
      <c r="D63" s="22" t="s">
        <v>513</v>
      </c>
      <c r="E63" s="312"/>
    </row>
    <row r="64" spans="1:5" x14ac:dyDescent="0.3">
      <c r="A64" s="61"/>
    </row>
    <row r="65" spans="1:5" ht="15.6" x14ac:dyDescent="0.3">
      <c r="A65" s="91" t="s">
        <v>514</v>
      </c>
    </row>
    <row r="66" spans="1:5" ht="15.6" x14ac:dyDescent="0.3">
      <c r="A66" s="91"/>
    </row>
    <row r="67" spans="1:5" x14ac:dyDescent="0.3">
      <c r="A67" s="209" t="s">
        <v>597</v>
      </c>
      <c r="B67" s="209"/>
    </row>
    <row r="68" spans="1:5" x14ac:dyDescent="0.3">
      <c r="A68" s="13" t="s">
        <v>515</v>
      </c>
    </row>
    <row r="69" spans="1:5" x14ac:dyDescent="0.3">
      <c r="A69" s="13" t="s">
        <v>516</v>
      </c>
    </row>
    <row r="70" spans="1:5" x14ac:dyDescent="0.3">
      <c r="A70" s="13" t="s">
        <v>517</v>
      </c>
    </row>
    <row r="71" spans="1:5" x14ac:dyDescent="0.3">
      <c r="A71" s="13" t="s">
        <v>518</v>
      </c>
    </row>
    <row r="72" spans="1:5" x14ac:dyDescent="0.3">
      <c r="A72" s="13" t="s">
        <v>519</v>
      </c>
    </row>
    <row r="73" spans="1:5" ht="15" thickBot="1" x14ac:dyDescent="0.35">
      <c r="A73" s="13"/>
    </row>
    <row r="74" spans="1:5" ht="15" thickBot="1" x14ac:dyDescent="0.35">
      <c r="A74" s="64" t="s">
        <v>10</v>
      </c>
      <c r="B74" s="65"/>
      <c r="C74" s="66" t="s">
        <v>11</v>
      </c>
    </row>
    <row r="75" spans="1:5" ht="15" thickBot="1" x14ac:dyDescent="0.35">
      <c r="A75" s="67" t="s">
        <v>12</v>
      </c>
      <c r="B75" s="63" t="s">
        <v>13</v>
      </c>
      <c r="C75" s="68" t="s">
        <v>14</v>
      </c>
    </row>
    <row r="76" spans="1:5" ht="15" thickBot="1" x14ac:dyDescent="0.35">
      <c r="A76" s="67" t="s">
        <v>12</v>
      </c>
      <c r="B76" s="63" t="s">
        <v>15</v>
      </c>
      <c r="C76" s="68" t="s">
        <v>14</v>
      </c>
    </row>
    <row r="77" spans="1:5" ht="15" thickBot="1" x14ac:dyDescent="0.35">
      <c r="A77" s="13"/>
    </row>
    <row r="78" spans="1:5" ht="14.4" customHeight="1" x14ac:dyDescent="0.3">
      <c r="A78" s="210" t="s">
        <v>16</v>
      </c>
      <c r="B78" s="210" t="s">
        <v>17</v>
      </c>
      <c r="C78" s="210" t="s">
        <v>380</v>
      </c>
      <c r="D78" s="313" t="s">
        <v>55</v>
      </c>
      <c r="E78" s="212" t="s">
        <v>381</v>
      </c>
    </row>
    <row r="79" spans="1:5" ht="15" thickBot="1" x14ac:dyDescent="0.35">
      <c r="A79" s="211"/>
      <c r="B79" s="211"/>
      <c r="C79" s="211"/>
      <c r="D79" s="314"/>
      <c r="E79" s="213"/>
    </row>
    <row r="80" spans="1:5" ht="28.2" thickBot="1" x14ac:dyDescent="0.35">
      <c r="A80" s="16">
        <v>1</v>
      </c>
      <c r="B80" s="11" t="s">
        <v>520</v>
      </c>
      <c r="C80" s="17" t="s">
        <v>521</v>
      </c>
      <c r="D80" s="18" t="s">
        <v>23</v>
      </c>
      <c r="E80" s="110"/>
    </row>
    <row r="81" spans="1:5" ht="28.2" thickBot="1" x14ac:dyDescent="0.35">
      <c r="A81" s="16">
        <v>2</v>
      </c>
      <c r="B81" s="11" t="s">
        <v>522</v>
      </c>
      <c r="C81" s="17" t="s">
        <v>521</v>
      </c>
      <c r="D81" s="18" t="s">
        <v>23</v>
      </c>
      <c r="E81" s="110"/>
    </row>
    <row r="82" spans="1:5" ht="28.2" thickBot="1" x14ac:dyDescent="0.35">
      <c r="A82" s="16">
        <v>3</v>
      </c>
      <c r="B82" s="11" t="s">
        <v>523</v>
      </c>
      <c r="C82" s="17" t="s">
        <v>521</v>
      </c>
      <c r="D82" s="18" t="s">
        <v>23</v>
      </c>
      <c r="E82" s="110"/>
    </row>
    <row r="83" spans="1:5" ht="28.2" thickBot="1" x14ac:dyDescent="0.35">
      <c r="A83" s="16">
        <v>4</v>
      </c>
      <c r="B83" s="11" t="s">
        <v>524</v>
      </c>
      <c r="C83" s="17" t="s">
        <v>521</v>
      </c>
      <c r="D83" s="18" t="s">
        <v>23</v>
      </c>
      <c r="E83" s="110"/>
    </row>
    <row r="84" spans="1:5" ht="28.2" thickBot="1" x14ac:dyDescent="0.35">
      <c r="A84" s="16">
        <v>5</v>
      </c>
      <c r="B84" s="11" t="s">
        <v>525</v>
      </c>
      <c r="C84" s="17" t="s">
        <v>521</v>
      </c>
      <c r="D84" s="18" t="s">
        <v>23</v>
      </c>
      <c r="E84" s="110"/>
    </row>
    <row r="85" spans="1:5" ht="28.2" thickBot="1" x14ac:dyDescent="0.35">
      <c r="A85" s="16">
        <v>6</v>
      </c>
      <c r="B85" s="11" t="s">
        <v>526</v>
      </c>
      <c r="C85" s="17" t="s">
        <v>521</v>
      </c>
      <c r="D85" s="18" t="s">
        <v>23</v>
      </c>
      <c r="E85" s="110"/>
    </row>
    <row r="86" spans="1:5" ht="28.2" thickBot="1" x14ac:dyDescent="0.35">
      <c r="A86" s="16">
        <v>7</v>
      </c>
      <c r="B86" s="11" t="s">
        <v>527</v>
      </c>
      <c r="C86" s="17" t="s">
        <v>521</v>
      </c>
      <c r="D86" s="18" t="s">
        <v>23</v>
      </c>
      <c r="E86" s="110"/>
    </row>
    <row r="87" spans="1:5" ht="28.2" thickBot="1" x14ac:dyDescent="0.35">
      <c r="A87" s="16">
        <v>8</v>
      </c>
      <c r="B87" s="11" t="s">
        <v>528</v>
      </c>
      <c r="C87" s="17" t="s">
        <v>521</v>
      </c>
      <c r="D87" s="18" t="s">
        <v>23</v>
      </c>
      <c r="E87" s="110"/>
    </row>
    <row r="88" spans="1:5" ht="28.2" thickBot="1" x14ac:dyDescent="0.35">
      <c r="A88" s="16">
        <v>9</v>
      </c>
      <c r="B88" s="11" t="s">
        <v>529</v>
      </c>
      <c r="C88" s="17" t="s">
        <v>521</v>
      </c>
      <c r="D88" s="18" t="s">
        <v>23</v>
      </c>
      <c r="E88" s="110"/>
    </row>
    <row r="89" spans="1:5" ht="15" thickBot="1" x14ac:dyDescent="0.35">
      <c r="A89" s="16">
        <v>10</v>
      </c>
      <c r="B89" s="11" t="s">
        <v>530</v>
      </c>
      <c r="C89" s="17" t="s">
        <v>531</v>
      </c>
      <c r="D89" s="18" t="s">
        <v>23</v>
      </c>
      <c r="E89" s="110"/>
    </row>
    <row r="90" spans="1:5" ht="15" thickBot="1" x14ac:dyDescent="0.35">
      <c r="A90" s="16">
        <v>11</v>
      </c>
      <c r="B90" s="11"/>
      <c r="C90" s="17" t="s">
        <v>532</v>
      </c>
      <c r="D90" s="18" t="s">
        <v>23</v>
      </c>
      <c r="E90" s="110"/>
    </row>
    <row r="91" spans="1:5" ht="15" thickBot="1" x14ac:dyDescent="0.35">
      <c r="A91" s="16">
        <v>12</v>
      </c>
      <c r="B91" s="11"/>
      <c r="C91" s="17" t="s">
        <v>532</v>
      </c>
      <c r="D91" s="18" t="s">
        <v>23</v>
      </c>
      <c r="E91" s="110"/>
    </row>
    <row r="92" spans="1:5" ht="15" thickBot="1" x14ac:dyDescent="0.35">
      <c r="A92" s="16">
        <v>13</v>
      </c>
      <c r="B92" s="11"/>
      <c r="C92" s="17" t="s">
        <v>532</v>
      </c>
      <c r="D92" s="18" t="s">
        <v>23</v>
      </c>
      <c r="E92" s="110"/>
    </row>
    <row r="93" spans="1:5" ht="15" thickBot="1" x14ac:dyDescent="0.35">
      <c r="A93" s="16">
        <v>14</v>
      </c>
      <c r="B93" s="11" t="s">
        <v>533</v>
      </c>
      <c r="C93" s="17" t="s">
        <v>531</v>
      </c>
      <c r="D93" s="18" t="s">
        <v>23</v>
      </c>
      <c r="E93" s="110"/>
    </row>
    <row r="94" spans="1:5" ht="15" thickBot="1" x14ac:dyDescent="0.35">
      <c r="A94" s="16">
        <v>15</v>
      </c>
      <c r="B94" s="11"/>
      <c r="C94" s="17" t="s">
        <v>532</v>
      </c>
      <c r="D94" s="18" t="s">
        <v>23</v>
      </c>
      <c r="E94" s="110"/>
    </row>
    <row r="95" spans="1:5" ht="15" thickBot="1" x14ac:dyDescent="0.35">
      <c r="A95" s="16">
        <v>16</v>
      </c>
      <c r="B95" s="11"/>
      <c r="C95" s="17" t="s">
        <v>532</v>
      </c>
      <c r="D95" s="18" t="s">
        <v>23</v>
      </c>
      <c r="E95" s="110"/>
    </row>
    <row r="96" spans="1:5" ht="15" thickBot="1" x14ac:dyDescent="0.35">
      <c r="A96" s="16">
        <v>17</v>
      </c>
      <c r="B96" s="11"/>
      <c r="C96" s="17" t="s">
        <v>532</v>
      </c>
      <c r="D96" s="18" t="s">
        <v>23</v>
      </c>
      <c r="E96" s="110"/>
    </row>
    <row r="97" spans="1:5" ht="15" thickBot="1" x14ac:dyDescent="0.35">
      <c r="A97" s="16">
        <v>18</v>
      </c>
      <c r="B97" s="11" t="s">
        <v>534</v>
      </c>
      <c r="C97" s="17" t="s">
        <v>531</v>
      </c>
      <c r="D97" s="18" t="s">
        <v>23</v>
      </c>
      <c r="E97" s="110"/>
    </row>
    <row r="98" spans="1:5" ht="15" thickBot="1" x14ac:dyDescent="0.35">
      <c r="A98" s="16">
        <v>19</v>
      </c>
      <c r="B98" s="11"/>
      <c r="C98" s="17" t="s">
        <v>532</v>
      </c>
      <c r="D98" s="18" t="s">
        <v>23</v>
      </c>
      <c r="E98" s="110"/>
    </row>
    <row r="99" spans="1:5" ht="15" thickBot="1" x14ac:dyDescent="0.35">
      <c r="A99" s="16">
        <v>20</v>
      </c>
      <c r="B99" s="11"/>
      <c r="C99" s="17" t="s">
        <v>532</v>
      </c>
      <c r="D99" s="18" t="s">
        <v>23</v>
      </c>
      <c r="E99" s="110"/>
    </row>
    <row r="100" spans="1:5" ht="15" thickBot="1" x14ac:dyDescent="0.35">
      <c r="A100" s="16">
        <v>21</v>
      </c>
      <c r="B100" s="11"/>
      <c r="C100" s="17" t="s">
        <v>532</v>
      </c>
      <c r="D100" s="18" t="s">
        <v>23</v>
      </c>
      <c r="E100" s="110"/>
    </row>
    <row r="101" spans="1:5" x14ac:dyDescent="0.3">
      <c r="A101" s="261"/>
      <c r="B101" s="263"/>
      <c r="C101" s="265"/>
      <c r="D101" s="78"/>
      <c r="E101" s="311"/>
    </row>
    <row r="102" spans="1:5" ht="15" thickBot="1" x14ac:dyDescent="0.35">
      <c r="A102" s="262"/>
      <c r="B102" s="264"/>
      <c r="C102" s="266"/>
      <c r="D102" s="22" t="s">
        <v>535</v>
      </c>
      <c r="E102" s="312"/>
    </row>
    <row r="103" spans="1:5" x14ac:dyDescent="0.3">
      <c r="A103" s="61"/>
    </row>
    <row r="104" spans="1:5" ht="15.6" x14ac:dyDescent="0.3">
      <c r="A104" s="91" t="s">
        <v>536</v>
      </c>
    </row>
    <row r="105" spans="1:5" ht="15.6" x14ac:dyDescent="0.3">
      <c r="A105" s="91"/>
    </row>
    <row r="106" spans="1:5" x14ac:dyDescent="0.3">
      <c r="A106" s="209" t="s">
        <v>597</v>
      </c>
      <c r="B106" s="209"/>
    </row>
    <row r="107" spans="1:5" x14ac:dyDescent="0.3">
      <c r="A107" s="13" t="s">
        <v>537</v>
      </c>
    </row>
    <row r="108" spans="1:5" x14ac:dyDescent="0.3">
      <c r="A108" s="13" t="s">
        <v>538</v>
      </c>
    </row>
    <row r="109" spans="1:5" x14ac:dyDescent="0.3">
      <c r="A109" s="13" t="s">
        <v>539</v>
      </c>
    </row>
    <row r="110" spans="1:5" x14ac:dyDescent="0.3">
      <c r="A110" s="13" t="s">
        <v>540</v>
      </c>
    </row>
    <row r="111" spans="1:5" x14ac:dyDescent="0.3">
      <c r="A111" s="13" t="s">
        <v>541</v>
      </c>
    </row>
    <row r="112" spans="1:5" x14ac:dyDescent="0.3">
      <c r="A112" s="13" t="s">
        <v>542</v>
      </c>
    </row>
    <row r="113" spans="1:5" ht="15" thickBot="1" x14ac:dyDescent="0.35">
      <c r="A113" s="13"/>
    </row>
    <row r="114" spans="1:5" ht="15" thickBot="1" x14ac:dyDescent="0.35">
      <c r="A114" s="64" t="s">
        <v>10</v>
      </c>
      <c r="B114" s="65"/>
      <c r="C114" s="66" t="s">
        <v>11</v>
      </c>
    </row>
    <row r="115" spans="1:5" ht="15" thickBot="1" x14ac:dyDescent="0.35">
      <c r="A115" s="67" t="s">
        <v>12</v>
      </c>
      <c r="B115" s="63" t="s">
        <v>13</v>
      </c>
      <c r="C115" s="68" t="s">
        <v>14</v>
      </c>
    </row>
    <row r="116" spans="1:5" ht="15" thickBot="1" x14ac:dyDescent="0.35">
      <c r="A116" s="67" t="s">
        <v>12</v>
      </c>
      <c r="B116" s="63" t="s">
        <v>15</v>
      </c>
      <c r="C116" s="68" t="s">
        <v>14</v>
      </c>
    </row>
    <row r="117" spans="1:5" ht="15" thickBot="1" x14ac:dyDescent="0.35">
      <c r="A117" s="13"/>
    </row>
    <row r="118" spans="1:5" x14ac:dyDescent="0.3">
      <c r="A118" s="210" t="s">
        <v>16</v>
      </c>
      <c r="B118" s="210" t="s">
        <v>17</v>
      </c>
      <c r="C118" s="210" t="s">
        <v>380</v>
      </c>
      <c r="D118" s="313" t="s">
        <v>55</v>
      </c>
      <c r="E118" s="212" t="s">
        <v>381</v>
      </c>
    </row>
    <row r="119" spans="1:5" ht="15" thickBot="1" x14ac:dyDescent="0.35">
      <c r="A119" s="211"/>
      <c r="B119" s="211"/>
      <c r="C119" s="211"/>
      <c r="D119" s="314"/>
      <c r="E119" s="213"/>
    </row>
    <row r="120" spans="1:5" ht="28.2" thickBot="1" x14ac:dyDescent="0.35">
      <c r="A120" s="16">
        <v>1</v>
      </c>
      <c r="B120" s="11" t="s">
        <v>520</v>
      </c>
      <c r="C120" s="17" t="s">
        <v>543</v>
      </c>
      <c r="D120" s="18" t="s">
        <v>23</v>
      </c>
      <c r="E120" s="110"/>
    </row>
    <row r="121" spans="1:5" ht="28.2" thickBot="1" x14ac:dyDescent="0.35">
      <c r="A121" s="16">
        <v>2</v>
      </c>
      <c r="B121" s="11" t="s">
        <v>522</v>
      </c>
      <c r="C121" s="17" t="s">
        <v>544</v>
      </c>
      <c r="D121" s="18" t="s">
        <v>23</v>
      </c>
      <c r="E121" s="110"/>
    </row>
    <row r="122" spans="1:5" ht="28.2" thickBot="1" x14ac:dyDescent="0.35">
      <c r="A122" s="16">
        <v>3</v>
      </c>
      <c r="B122" s="11" t="s">
        <v>523</v>
      </c>
      <c r="C122" s="17" t="s">
        <v>545</v>
      </c>
      <c r="D122" s="18" t="s">
        <v>23</v>
      </c>
      <c r="E122" s="110"/>
    </row>
    <row r="123" spans="1:5" ht="28.2" thickBot="1" x14ac:dyDescent="0.35">
      <c r="A123" s="16">
        <v>4</v>
      </c>
      <c r="B123" s="11" t="s">
        <v>524</v>
      </c>
      <c r="C123" s="17" t="s">
        <v>545</v>
      </c>
      <c r="D123" s="18" t="s">
        <v>23</v>
      </c>
      <c r="E123" s="110"/>
    </row>
    <row r="124" spans="1:5" ht="28.2" thickBot="1" x14ac:dyDescent="0.35">
      <c r="A124" s="16">
        <v>5</v>
      </c>
      <c r="B124" s="11" t="s">
        <v>526</v>
      </c>
      <c r="C124" s="17" t="s">
        <v>545</v>
      </c>
      <c r="D124" s="18" t="s">
        <v>23</v>
      </c>
      <c r="E124" s="110"/>
    </row>
    <row r="125" spans="1:5" ht="28.2" thickBot="1" x14ac:dyDescent="0.35">
      <c r="A125" s="16">
        <v>6</v>
      </c>
      <c r="B125" s="11" t="s">
        <v>527</v>
      </c>
      <c r="C125" s="17" t="s">
        <v>544</v>
      </c>
      <c r="D125" s="18" t="s">
        <v>23</v>
      </c>
      <c r="E125" s="110"/>
    </row>
    <row r="126" spans="1:5" ht="28.2" thickBot="1" x14ac:dyDescent="0.35">
      <c r="A126" s="16">
        <v>7</v>
      </c>
      <c r="B126" s="11" t="s">
        <v>528</v>
      </c>
      <c r="C126" s="17" t="s">
        <v>545</v>
      </c>
      <c r="D126" s="18" t="s">
        <v>23</v>
      </c>
      <c r="E126" s="110"/>
    </row>
    <row r="127" spans="1:5" ht="28.2" thickBot="1" x14ac:dyDescent="0.35">
      <c r="A127" s="16">
        <v>8</v>
      </c>
      <c r="B127" s="11" t="s">
        <v>529</v>
      </c>
      <c r="C127" s="17" t="s">
        <v>545</v>
      </c>
      <c r="D127" s="18" t="s">
        <v>23</v>
      </c>
      <c r="E127" s="110"/>
    </row>
    <row r="128" spans="1:5" ht="69.599999999999994" thickBot="1" x14ac:dyDescent="0.35">
      <c r="A128" s="16">
        <v>9</v>
      </c>
      <c r="B128" s="11" t="s">
        <v>530</v>
      </c>
      <c r="C128" s="17" t="s">
        <v>546</v>
      </c>
      <c r="D128" s="18" t="s">
        <v>23</v>
      </c>
      <c r="E128" s="110"/>
    </row>
    <row r="129" spans="1:5" ht="83.4" thickBot="1" x14ac:dyDescent="0.35">
      <c r="A129" s="16">
        <v>10</v>
      </c>
      <c r="B129" s="11" t="s">
        <v>345</v>
      </c>
      <c r="C129" s="17" t="s">
        <v>547</v>
      </c>
      <c r="D129" s="18" t="s">
        <v>23</v>
      </c>
      <c r="E129" s="110"/>
    </row>
    <row r="130" spans="1:5" ht="83.4" thickBot="1" x14ac:dyDescent="0.35">
      <c r="A130" s="16">
        <v>11</v>
      </c>
      <c r="B130" s="11" t="s">
        <v>337</v>
      </c>
      <c r="C130" s="17" t="s">
        <v>547</v>
      </c>
      <c r="D130" s="18" t="s">
        <v>23</v>
      </c>
      <c r="E130" s="110"/>
    </row>
    <row r="131" spans="1:5" ht="83.4" thickBot="1" x14ac:dyDescent="0.35">
      <c r="A131" s="16">
        <v>12</v>
      </c>
      <c r="B131" s="11" t="s">
        <v>548</v>
      </c>
      <c r="C131" s="17" t="s">
        <v>547</v>
      </c>
      <c r="D131" s="18" t="s">
        <v>23</v>
      </c>
      <c r="E131" s="110"/>
    </row>
    <row r="132" spans="1:5" ht="69.599999999999994" thickBot="1" x14ac:dyDescent="0.35">
      <c r="A132" s="16">
        <v>13</v>
      </c>
      <c r="B132" s="11" t="s">
        <v>533</v>
      </c>
      <c r="C132" s="17" t="s">
        <v>546</v>
      </c>
      <c r="D132" s="18" t="s">
        <v>23</v>
      </c>
      <c r="E132" s="110"/>
    </row>
    <row r="133" spans="1:5" ht="69.599999999999994" thickBot="1" x14ac:dyDescent="0.35">
      <c r="A133" s="16">
        <v>14</v>
      </c>
      <c r="B133" s="11" t="s">
        <v>534</v>
      </c>
      <c r="C133" s="17" t="s">
        <v>546</v>
      </c>
      <c r="D133" s="18" t="s">
        <v>23</v>
      </c>
      <c r="E133" s="110"/>
    </row>
    <row r="134" spans="1:5" ht="69.599999999999994" thickBot="1" x14ac:dyDescent="0.35">
      <c r="A134" s="16">
        <v>15</v>
      </c>
      <c r="B134" s="11" t="s">
        <v>549</v>
      </c>
      <c r="C134" s="17" t="s">
        <v>550</v>
      </c>
      <c r="D134" s="18" t="s">
        <v>23</v>
      </c>
      <c r="E134" s="110"/>
    </row>
    <row r="135" spans="1:5" ht="69.599999999999994" thickBot="1" x14ac:dyDescent="0.35">
      <c r="A135" s="16">
        <v>16</v>
      </c>
      <c r="B135" s="11" t="s">
        <v>551</v>
      </c>
      <c r="C135" s="17" t="s">
        <v>550</v>
      </c>
      <c r="D135" s="18" t="s">
        <v>23</v>
      </c>
      <c r="E135" s="110"/>
    </row>
    <row r="136" spans="1:5" ht="69.599999999999994" thickBot="1" x14ac:dyDescent="0.35">
      <c r="A136" s="16">
        <v>17</v>
      </c>
      <c r="B136" s="11" t="s">
        <v>552</v>
      </c>
      <c r="C136" s="17" t="s">
        <v>550</v>
      </c>
      <c r="D136" s="18" t="s">
        <v>23</v>
      </c>
      <c r="E136" s="110"/>
    </row>
    <row r="137" spans="1:5" x14ac:dyDescent="0.3">
      <c r="A137" s="261"/>
      <c r="B137" s="263"/>
      <c r="C137" s="265"/>
      <c r="D137" s="78"/>
      <c r="E137" s="311"/>
    </row>
    <row r="138" spans="1:5" ht="15" thickBot="1" x14ac:dyDescent="0.35">
      <c r="A138" s="262"/>
      <c r="B138" s="264"/>
      <c r="C138" s="266"/>
      <c r="D138" s="22" t="s">
        <v>553</v>
      </c>
      <c r="E138" s="312"/>
    </row>
    <row r="139" spans="1:5" x14ac:dyDescent="0.3">
      <c r="A139" s="24"/>
    </row>
    <row r="140" spans="1:5" x14ac:dyDescent="0.3">
      <c r="A140" s="24"/>
    </row>
    <row r="141" spans="1:5" ht="15.6" x14ac:dyDescent="0.3">
      <c r="A141" s="91" t="s">
        <v>554</v>
      </c>
    </row>
    <row r="142" spans="1:5" ht="15.6" x14ac:dyDescent="0.3">
      <c r="A142" s="91"/>
    </row>
    <row r="143" spans="1:5" x14ac:dyDescent="0.3">
      <c r="A143" s="209" t="s">
        <v>597</v>
      </c>
      <c r="B143" s="209"/>
    </row>
    <row r="144" spans="1:5" x14ac:dyDescent="0.3">
      <c r="A144" s="13" t="s">
        <v>555</v>
      </c>
    </row>
    <row r="145" spans="1:5" x14ac:dyDescent="0.3">
      <c r="A145" s="13" t="s">
        <v>556</v>
      </c>
    </row>
    <row r="146" spans="1:5" x14ac:dyDescent="0.3">
      <c r="A146" s="13" t="s">
        <v>557</v>
      </c>
    </row>
    <row r="147" spans="1:5" x14ac:dyDescent="0.3">
      <c r="A147" s="13" t="s">
        <v>558</v>
      </c>
    </row>
    <row r="148" spans="1:5" x14ac:dyDescent="0.3">
      <c r="A148" s="13" t="s">
        <v>559</v>
      </c>
    </row>
    <row r="149" spans="1:5" ht="15" thickBot="1" x14ac:dyDescent="0.35">
      <c r="A149" s="13"/>
    </row>
    <row r="150" spans="1:5" ht="15" thickBot="1" x14ac:dyDescent="0.35">
      <c r="A150" s="64" t="s">
        <v>10</v>
      </c>
      <c r="B150" s="65"/>
      <c r="C150" s="66" t="s">
        <v>11</v>
      </c>
    </row>
    <row r="151" spans="1:5" ht="15" thickBot="1" x14ac:dyDescent="0.35">
      <c r="A151" s="67" t="s">
        <v>12</v>
      </c>
      <c r="B151" s="63" t="s">
        <v>13</v>
      </c>
      <c r="C151" s="68" t="s">
        <v>14</v>
      </c>
    </row>
    <row r="152" spans="1:5" ht="15" thickBot="1" x14ac:dyDescent="0.35">
      <c r="A152" s="67" t="s">
        <v>12</v>
      </c>
      <c r="B152" s="63" t="s">
        <v>15</v>
      </c>
      <c r="C152" s="68" t="s">
        <v>14</v>
      </c>
    </row>
    <row r="153" spans="1:5" ht="15" thickBot="1" x14ac:dyDescent="0.35">
      <c r="A153" s="13"/>
    </row>
    <row r="154" spans="1:5" x14ac:dyDescent="0.3">
      <c r="A154" s="210" t="s">
        <v>16</v>
      </c>
      <c r="B154" s="210" t="s">
        <v>17</v>
      </c>
      <c r="C154" s="210" t="s">
        <v>560</v>
      </c>
      <c r="D154" s="14" t="s">
        <v>19</v>
      </c>
      <c r="E154" s="212" t="s">
        <v>381</v>
      </c>
    </row>
    <row r="155" spans="1:5" ht="15" thickBot="1" x14ac:dyDescent="0.35">
      <c r="A155" s="211"/>
      <c r="B155" s="211"/>
      <c r="C155" s="211"/>
      <c r="D155" s="15" t="s">
        <v>20</v>
      </c>
      <c r="E155" s="213"/>
    </row>
    <row r="156" spans="1:5" ht="15" thickBot="1" x14ac:dyDescent="0.35">
      <c r="A156" s="16">
        <v>1</v>
      </c>
      <c r="B156" s="11" t="s">
        <v>520</v>
      </c>
      <c r="C156" s="92"/>
      <c r="D156" s="18" t="s">
        <v>23</v>
      </c>
      <c r="E156" s="110"/>
    </row>
    <row r="157" spans="1:5" ht="15" thickBot="1" x14ac:dyDescent="0.35">
      <c r="A157" s="16">
        <v>2</v>
      </c>
      <c r="B157" s="11" t="s">
        <v>522</v>
      </c>
      <c r="C157" s="92"/>
      <c r="D157" s="18" t="s">
        <v>23</v>
      </c>
      <c r="E157" s="110"/>
    </row>
    <row r="158" spans="1:5" ht="15" thickBot="1" x14ac:dyDescent="0.35">
      <c r="A158" s="16">
        <v>3</v>
      </c>
      <c r="B158" s="11" t="s">
        <v>523</v>
      </c>
      <c r="C158" s="92"/>
      <c r="D158" s="18" t="s">
        <v>23</v>
      </c>
      <c r="E158" s="110"/>
    </row>
    <row r="159" spans="1:5" ht="15" thickBot="1" x14ac:dyDescent="0.35">
      <c r="A159" s="16">
        <v>4</v>
      </c>
      <c r="B159" s="11" t="s">
        <v>524</v>
      </c>
      <c r="C159" s="92"/>
      <c r="D159" s="18" t="s">
        <v>23</v>
      </c>
      <c r="E159" s="110"/>
    </row>
    <row r="160" spans="1:5" ht="15" thickBot="1" x14ac:dyDescent="0.35">
      <c r="A160" s="16">
        <v>5</v>
      </c>
      <c r="B160" s="11" t="s">
        <v>526</v>
      </c>
      <c r="C160" s="92"/>
      <c r="D160" s="18" t="s">
        <v>23</v>
      </c>
      <c r="E160" s="110"/>
    </row>
    <row r="161" spans="1:5" ht="15" thickBot="1" x14ac:dyDescent="0.35">
      <c r="A161" s="16">
        <v>6</v>
      </c>
      <c r="B161" s="11" t="s">
        <v>527</v>
      </c>
      <c r="C161" s="92"/>
      <c r="D161" s="18" t="s">
        <v>23</v>
      </c>
      <c r="E161" s="110"/>
    </row>
    <row r="162" spans="1:5" ht="15" thickBot="1" x14ac:dyDescent="0.35">
      <c r="A162" s="16">
        <v>7</v>
      </c>
      <c r="B162" s="11" t="s">
        <v>528</v>
      </c>
      <c r="C162" s="92"/>
      <c r="D162" s="18" t="s">
        <v>23</v>
      </c>
      <c r="E162" s="110"/>
    </row>
    <row r="163" spans="1:5" ht="15" thickBot="1" x14ac:dyDescent="0.35">
      <c r="A163" s="16">
        <v>8</v>
      </c>
      <c r="B163" s="11" t="s">
        <v>529</v>
      </c>
      <c r="C163" s="92"/>
      <c r="D163" s="18" t="s">
        <v>23</v>
      </c>
      <c r="E163" s="110"/>
    </row>
    <row r="164" spans="1:5" ht="15" thickBot="1" x14ac:dyDescent="0.35">
      <c r="A164" s="16">
        <v>9</v>
      </c>
      <c r="B164" s="11" t="s">
        <v>530</v>
      </c>
      <c r="C164" s="92"/>
      <c r="D164" s="18" t="s">
        <v>23</v>
      </c>
      <c r="E164" s="110"/>
    </row>
    <row r="165" spans="1:5" ht="15" thickBot="1" x14ac:dyDescent="0.35">
      <c r="A165" s="16">
        <v>10</v>
      </c>
      <c r="B165" s="11" t="s">
        <v>345</v>
      </c>
      <c r="C165" s="92"/>
      <c r="D165" s="18" t="s">
        <v>23</v>
      </c>
      <c r="E165" s="110"/>
    </row>
    <row r="166" spans="1:5" ht="15" thickBot="1" x14ac:dyDescent="0.35">
      <c r="A166" s="16">
        <v>11</v>
      </c>
      <c r="B166" s="11" t="s">
        <v>337</v>
      </c>
      <c r="C166" s="92"/>
      <c r="D166" s="18" t="s">
        <v>23</v>
      </c>
      <c r="E166" s="110"/>
    </row>
    <row r="167" spans="1:5" ht="15" thickBot="1" x14ac:dyDescent="0.35">
      <c r="A167" s="16">
        <v>12</v>
      </c>
      <c r="B167" s="11" t="s">
        <v>548</v>
      </c>
      <c r="C167" s="92"/>
      <c r="D167" s="18" t="s">
        <v>23</v>
      </c>
      <c r="E167" s="110"/>
    </row>
    <row r="168" spans="1:5" ht="15" thickBot="1" x14ac:dyDescent="0.35">
      <c r="A168" s="16">
        <v>13</v>
      </c>
      <c r="B168" s="11" t="s">
        <v>533</v>
      </c>
      <c r="C168" s="93"/>
      <c r="D168" s="18" t="s">
        <v>23</v>
      </c>
      <c r="E168" s="110"/>
    </row>
    <row r="169" spans="1:5" ht="15" thickBot="1" x14ac:dyDescent="0.35">
      <c r="A169" s="16">
        <v>14</v>
      </c>
      <c r="B169" s="11" t="s">
        <v>534</v>
      </c>
      <c r="C169" s="37"/>
      <c r="D169" s="18" t="s">
        <v>23</v>
      </c>
      <c r="E169" s="110"/>
    </row>
    <row r="170" spans="1:5" ht="15" thickBot="1" x14ac:dyDescent="0.35">
      <c r="A170" s="16">
        <v>15</v>
      </c>
      <c r="B170" s="11" t="s">
        <v>561</v>
      </c>
      <c r="C170" s="92"/>
      <c r="D170" s="18" t="s">
        <v>23</v>
      </c>
      <c r="E170" s="110"/>
    </row>
    <row r="171" spans="1:5" ht="15" thickBot="1" x14ac:dyDescent="0.35">
      <c r="A171" s="16">
        <v>16</v>
      </c>
      <c r="B171" s="11" t="s">
        <v>562</v>
      </c>
      <c r="C171" s="17"/>
      <c r="D171" s="18" t="s">
        <v>23</v>
      </c>
      <c r="E171" s="110"/>
    </row>
    <row r="172" spans="1:5" ht="15" thickBot="1" x14ac:dyDescent="0.35">
      <c r="A172" s="16">
        <v>17</v>
      </c>
      <c r="B172" s="11" t="s">
        <v>563</v>
      </c>
      <c r="C172" s="92"/>
      <c r="D172" s="18" t="s">
        <v>23</v>
      </c>
      <c r="E172" s="110"/>
    </row>
    <row r="173" spans="1:5" x14ac:dyDescent="0.3">
      <c r="A173" s="261"/>
      <c r="B173" s="263"/>
      <c r="C173" s="265"/>
      <c r="D173" s="78"/>
      <c r="E173" s="311"/>
    </row>
    <row r="174" spans="1:5" ht="15" thickBot="1" x14ac:dyDescent="0.35">
      <c r="A174" s="262"/>
      <c r="B174" s="264"/>
      <c r="C174" s="266"/>
      <c r="D174" s="22" t="s">
        <v>564</v>
      </c>
      <c r="E174" s="312"/>
    </row>
    <row r="175" spans="1:5" x14ac:dyDescent="0.3">
      <c r="A175" s="24"/>
    </row>
    <row r="176" spans="1:5" x14ac:dyDescent="0.3">
      <c r="A176" s="24"/>
    </row>
    <row r="177" spans="1:3" ht="16.2" thickBot="1" x14ac:dyDescent="0.35">
      <c r="A177" s="86" t="s">
        <v>565</v>
      </c>
    </row>
    <row r="178" spans="1:3" ht="28.2" thickBot="1" x14ac:dyDescent="0.35">
      <c r="A178" s="87" t="s">
        <v>483</v>
      </c>
      <c r="B178" s="88" t="s">
        <v>158</v>
      </c>
      <c r="C178" s="88" t="s">
        <v>566</v>
      </c>
    </row>
    <row r="179" spans="1:3" ht="15" thickBot="1" x14ac:dyDescent="0.35">
      <c r="A179" s="89" t="s">
        <v>567</v>
      </c>
      <c r="B179" s="29" t="s">
        <v>568</v>
      </c>
      <c r="C179" s="128"/>
    </row>
    <row r="180" spans="1:3" ht="15" thickBot="1" x14ac:dyDescent="0.35">
      <c r="A180" s="89" t="s">
        <v>569</v>
      </c>
      <c r="B180" s="176" t="s">
        <v>570</v>
      </c>
      <c r="C180" s="128"/>
    </row>
    <row r="181" spans="1:3" ht="15" thickBot="1" x14ac:dyDescent="0.35">
      <c r="A181" s="89" t="s">
        <v>571</v>
      </c>
      <c r="B181" s="29" t="s">
        <v>572</v>
      </c>
      <c r="C181" s="128"/>
    </row>
    <row r="182" spans="1:3" ht="15" thickBot="1" x14ac:dyDescent="0.35">
      <c r="A182" s="89" t="s">
        <v>573</v>
      </c>
      <c r="B182" s="170" t="s">
        <v>574</v>
      </c>
      <c r="C182" s="128"/>
    </row>
    <row r="183" spans="1:3" ht="15" thickBot="1" x14ac:dyDescent="0.35">
      <c r="A183" s="89" t="s">
        <v>575</v>
      </c>
      <c r="B183" s="29" t="s">
        <v>576</v>
      </c>
      <c r="C183" s="128"/>
    </row>
    <row r="184" spans="1:3" ht="15" thickBot="1" x14ac:dyDescent="0.35">
      <c r="A184" s="90"/>
      <c r="B184" s="102" t="s">
        <v>596</v>
      </c>
      <c r="C184" s="129"/>
    </row>
    <row r="185" spans="1:3" x14ac:dyDescent="0.3">
      <c r="A185" s="13" t="s">
        <v>167</v>
      </c>
    </row>
    <row r="186" spans="1:3" x14ac:dyDescent="0.3">
      <c r="A186" s="13" t="s">
        <v>168</v>
      </c>
    </row>
    <row r="187" spans="1:3" x14ac:dyDescent="0.3">
      <c r="A187" s="13" t="s">
        <v>486</v>
      </c>
    </row>
    <row r="188" spans="1:3" x14ac:dyDescent="0.3">
      <c r="A188" s="13" t="s">
        <v>371</v>
      </c>
    </row>
  </sheetData>
  <mergeCells count="49">
    <mergeCell ref="C17:C18"/>
    <mergeCell ref="E17:E18"/>
    <mergeCell ref="A31:A32"/>
    <mergeCell ref="B31:B32"/>
    <mergeCell ref="C31:C32"/>
    <mergeCell ref="E31:E32"/>
    <mergeCell ref="D17:D18"/>
    <mergeCell ref="C48:C49"/>
    <mergeCell ref="E48:E49"/>
    <mergeCell ref="A62:A63"/>
    <mergeCell ref="B62:B63"/>
    <mergeCell ref="C62:C63"/>
    <mergeCell ref="E62:E63"/>
    <mergeCell ref="D48:D49"/>
    <mergeCell ref="C78:C79"/>
    <mergeCell ref="E78:E79"/>
    <mergeCell ref="A101:A102"/>
    <mergeCell ref="B101:B102"/>
    <mergeCell ref="C101:C102"/>
    <mergeCell ref="E101:E102"/>
    <mergeCell ref="D78:D79"/>
    <mergeCell ref="C118:C119"/>
    <mergeCell ref="E118:E119"/>
    <mergeCell ref="A137:A138"/>
    <mergeCell ref="B137:B138"/>
    <mergeCell ref="C137:C138"/>
    <mergeCell ref="E137:E138"/>
    <mergeCell ref="D118:D119"/>
    <mergeCell ref="A154:A155"/>
    <mergeCell ref="B154:B155"/>
    <mergeCell ref="C154:C155"/>
    <mergeCell ref="E154:E155"/>
    <mergeCell ref="A173:A174"/>
    <mergeCell ref="B173:B174"/>
    <mergeCell ref="C173:C174"/>
    <mergeCell ref="E173:E174"/>
    <mergeCell ref="A106:B106"/>
    <mergeCell ref="A143:B143"/>
    <mergeCell ref="A6:B6"/>
    <mergeCell ref="A67:B67"/>
    <mergeCell ref="A36:B36"/>
    <mergeCell ref="A118:A119"/>
    <mergeCell ref="B118:B119"/>
    <mergeCell ref="A78:A79"/>
    <mergeCell ref="B78:B79"/>
    <mergeCell ref="A48:A49"/>
    <mergeCell ref="B48:B49"/>
    <mergeCell ref="A17:A18"/>
    <mergeCell ref="B17:B1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9FCD7D-09F8-4E75-AC8D-390B3576F7E1}">
  <dimension ref="A2:F140"/>
  <sheetViews>
    <sheetView tabSelected="1" zoomScale="110" zoomScaleNormal="110" workbookViewId="0">
      <selection activeCell="H136" sqref="H136"/>
    </sheetView>
  </sheetViews>
  <sheetFormatPr defaultRowHeight="14.4" x14ac:dyDescent="0.3"/>
  <cols>
    <col min="1" max="1" width="8.5546875" bestFit="1" customWidth="1"/>
    <col min="2" max="2" width="35.33203125" customWidth="1"/>
    <col min="3" max="3" width="8.109375" style="182" customWidth="1"/>
    <col min="4" max="4" width="9.109375" style="182" customWidth="1"/>
    <col min="5" max="5" width="8" bestFit="1" customWidth="1"/>
  </cols>
  <sheetData>
    <row r="2" spans="1:6" x14ac:dyDescent="0.3">
      <c r="B2" s="315" t="s">
        <v>848</v>
      </c>
      <c r="C2" s="316"/>
      <c r="D2" s="316"/>
      <c r="E2" s="205"/>
    </row>
    <row r="4" spans="1:6" x14ac:dyDescent="0.3">
      <c r="A4" s="192" t="s">
        <v>707</v>
      </c>
      <c r="B4" s="193" t="s">
        <v>708</v>
      </c>
      <c r="C4" s="193" t="s">
        <v>709</v>
      </c>
      <c r="D4" s="193" t="s">
        <v>710</v>
      </c>
      <c r="E4" s="193" t="s">
        <v>492</v>
      </c>
      <c r="F4" s="193" t="s">
        <v>849</v>
      </c>
    </row>
    <row r="5" spans="1:6" x14ac:dyDescent="0.3">
      <c r="A5" s="56">
        <v>1</v>
      </c>
      <c r="B5" s="194" t="s">
        <v>711</v>
      </c>
      <c r="C5" s="195">
        <v>11</v>
      </c>
      <c r="D5" s="196">
        <v>3300</v>
      </c>
      <c r="E5" s="195">
        <v>1250</v>
      </c>
      <c r="F5" s="56"/>
    </row>
    <row r="6" spans="1:6" x14ac:dyDescent="0.3">
      <c r="A6" s="56">
        <f>A5+1</f>
        <v>2</v>
      </c>
      <c r="B6" s="194" t="s">
        <v>712</v>
      </c>
      <c r="C6" s="195">
        <v>11</v>
      </c>
      <c r="D6" s="196">
        <v>525</v>
      </c>
      <c r="E6" s="195">
        <v>1000</v>
      </c>
      <c r="F6" s="56"/>
    </row>
    <row r="7" spans="1:6" x14ac:dyDescent="0.3">
      <c r="A7" s="56">
        <f t="shared" ref="A7:A70" si="0">A6+1</f>
        <v>3</v>
      </c>
      <c r="B7" s="194" t="s">
        <v>713</v>
      </c>
      <c r="C7" s="195">
        <v>11</v>
      </c>
      <c r="D7" s="196">
        <v>525</v>
      </c>
      <c r="E7" s="195">
        <v>1000</v>
      </c>
      <c r="F7" s="56"/>
    </row>
    <row r="8" spans="1:6" s="198" customFormat="1" x14ac:dyDescent="0.3">
      <c r="A8" s="56">
        <f t="shared" si="0"/>
        <v>4</v>
      </c>
      <c r="B8" s="197" t="s">
        <v>714</v>
      </c>
      <c r="C8" s="196">
        <v>11</v>
      </c>
      <c r="D8" s="196">
        <v>525</v>
      </c>
      <c r="E8" s="196">
        <v>1000</v>
      </c>
      <c r="F8" s="202"/>
    </row>
    <row r="9" spans="1:6" s="198" customFormat="1" x14ac:dyDescent="0.3">
      <c r="A9" s="56">
        <f t="shared" si="0"/>
        <v>5</v>
      </c>
      <c r="B9" s="197" t="s">
        <v>715</v>
      </c>
      <c r="C9" s="196">
        <v>11</v>
      </c>
      <c r="D9" s="196">
        <v>525</v>
      </c>
      <c r="E9" s="196">
        <v>750</v>
      </c>
      <c r="F9" s="202"/>
    </row>
    <row r="10" spans="1:6" s="198" customFormat="1" x14ac:dyDescent="0.3">
      <c r="A10" s="56">
        <f t="shared" si="0"/>
        <v>6</v>
      </c>
      <c r="B10" s="197" t="s">
        <v>716</v>
      </c>
      <c r="C10" s="196">
        <v>11</v>
      </c>
      <c r="D10" s="196">
        <v>525</v>
      </c>
      <c r="E10" s="196">
        <v>2500</v>
      </c>
      <c r="F10" s="202"/>
    </row>
    <row r="11" spans="1:6" s="198" customFormat="1" x14ac:dyDescent="0.3">
      <c r="A11" s="56">
        <f t="shared" si="0"/>
        <v>7</v>
      </c>
      <c r="B11" s="197" t="s">
        <v>717</v>
      </c>
      <c r="C11" s="196">
        <v>11</v>
      </c>
      <c r="D11" s="196">
        <v>525</v>
      </c>
      <c r="E11" s="196">
        <v>1500</v>
      </c>
      <c r="F11" s="202"/>
    </row>
    <row r="12" spans="1:6" s="198" customFormat="1" x14ac:dyDescent="0.3">
      <c r="A12" s="56">
        <f t="shared" si="0"/>
        <v>8</v>
      </c>
      <c r="B12" s="197" t="s">
        <v>718</v>
      </c>
      <c r="C12" s="196">
        <v>11</v>
      </c>
      <c r="D12" s="196">
        <v>525</v>
      </c>
      <c r="E12" s="196">
        <v>1500</v>
      </c>
      <c r="F12" s="202"/>
    </row>
    <row r="13" spans="1:6" s="198" customFormat="1" x14ac:dyDescent="0.3">
      <c r="A13" s="56">
        <f t="shared" si="0"/>
        <v>9</v>
      </c>
      <c r="B13" s="197" t="s">
        <v>719</v>
      </c>
      <c r="C13" s="196">
        <v>11</v>
      </c>
      <c r="D13" s="196">
        <v>525</v>
      </c>
      <c r="E13" s="196">
        <v>800</v>
      </c>
      <c r="F13" s="202"/>
    </row>
    <row r="14" spans="1:6" s="198" customFormat="1" x14ac:dyDescent="0.3">
      <c r="A14" s="56">
        <f t="shared" si="0"/>
        <v>10</v>
      </c>
      <c r="B14" s="197" t="s">
        <v>720</v>
      </c>
      <c r="C14" s="196">
        <v>11</v>
      </c>
      <c r="D14" s="196">
        <v>3300</v>
      </c>
      <c r="E14" s="196">
        <v>1000</v>
      </c>
      <c r="F14" s="202"/>
    </row>
    <row r="15" spans="1:6" s="198" customFormat="1" x14ac:dyDescent="0.3">
      <c r="A15" s="56">
        <f t="shared" si="0"/>
        <v>11</v>
      </c>
      <c r="B15" s="197" t="s">
        <v>721</v>
      </c>
      <c r="C15" s="196">
        <v>11</v>
      </c>
      <c r="D15" s="196">
        <v>3300</v>
      </c>
      <c r="E15" s="196">
        <v>1600</v>
      </c>
      <c r="F15" s="202"/>
    </row>
    <row r="16" spans="1:6" s="198" customFormat="1" x14ac:dyDescent="0.3">
      <c r="A16" s="56">
        <f t="shared" si="0"/>
        <v>12</v>
      </c>
      <c r="B16" s="197" t="s">
        <v>722</v>
      </c>
      <c r="C16" s="196">
        <v>11</v>
      </c>
      <c r="D16" s="196">
        <v>550</v>
      </c>
      <c r="E16" s="196">
        <v>1600</v>
      </c>
      <c r="F16" s="202"/>
    </row>
    <row r="17" spans="1:6" s="198" customFormat="1" x14ac:dyDescent="0.3">
      <c r="A17" s="56">
        <f t="shared" si="0"/>
        <v>13</v>
      </c>
      <c r="B17" s="197" t="s">
        <v>723</v>
      </c>
      <c r="C17" s="196">
        <v>11</v>
      </c>
      <c r="D17" s="196">
        <v>525</v>
      </c>
      <c r="E17" s="196">
        <v>1500</v>
      </c>
      <c r="F17" s="202"/>
    </row>
    <row r="18" spans="1:6" s="198" customFormat="1" x14ac:dyDescent="0.3">
      <c r="A18" s="56">
        <f t="shared" si="0"/>
        <v>14</v>
      </c>
      <c r="B18" s="197" t="s">
        <v>724</v>
      </c>
      <c r="C18" s="196">
        <v>11</v>
      </c>
      <c r="D18" s="196">
        <v>525</v>
      </c>
      <c r="E18" s="196">
        <v>1500</v>
      </c>
      <c r="F18" s="202"/>
    </row>
    <row r="19" spans="1:6" s="198" customFormat="1" x14ac:dyDescent="0.3">
      <c r="A19" s="56">
        <f t="shared" si="0"/>
        <v>15</v>
      </c>
      <c r="B19" s="197" t="s">
        <v>725</v>
      </c>
      <c r="C19" s="196">
        <v>11</v>
      </c>
      <c r="D19" s="196">
        <v>525</v>
      </c>
      <c r="E19" s="196">
        <v>2000</v>
      </c>
      <c r="F19" s="202"/>
    </row>
    <row r="20" spans="1:6" s="198" customFormat="1" x14ac:dyDescent="0.3">
      <c r="A20" s="56">
        <f t="shared" si="0"/>
        <v>16</v>
      </c>
      <c r="B20" s="197" t="s">
        <v>726</v>
      </c>
      <c r="C20" s="196">
        <v>11</v>
      </c>
      <c r="D20" s="196">
        <v>525</v>
      </c>
      <c r="E20" s="196">
        <v>2000</v>
      </c>
      <c r="F20" s="202"/>
    </row>
    <row r="21" spans="1:6" s="198" customFormat="1" x14ac:dyDescent="0.3">
      <c r="A21" s="56">
        <f t="shared" si="0"/>
        <v>17</v>
      </c>
      <c r="B21" s="197" t="s">
        <v>727</v>
      </c>
      <c r="C21" s="196">
        <v>11</v>
      </c>
      <c r="D21" s="196">
        <v>525</v>
      </c>
      <c r="E21" s="196">
        <v>2500</v>
      </c>
      <c r="F21" s="202"/>
    </row>
    <row r="22" spans="1:6" s="198" customFormat="1" x14ac:dyDescent="0.3">
      <c r="A22" s="56">
        <f t="shared" si="0"/>
        <v>18</v>
      </c>
      <c r="B22" s="199" t="s">
        <v>728</v>
      </c>
      <c r="C22" s="196">
        <v>11</v>
      </c>
      <c r="D22" s="196">
        <v>380</v>
      </c>
      <c r="E22" s="196">
        <v>200</v>
      </c>
      <c r="F22" s="202"/>
    </row>
    <row r="23" spans="1:6" s="198" customFormat="1" x14ac:dyDescent="0.3">
      <c r="A23" s="56">
        <f t="shared" si="0"/>
        <v>19</v>
      </c>
      <c r="B23" s="197" t="s">
        <v>729</v>
      </c>
      <c r="C23" s="196">
        <v>11</v>
      </c>
      <c r="D23" s="196">
        <v>380</v>
      </c>
      <c r="E23" s="196">
        <v>500</v>
      </c>
      <c r="F23" s="202"/>
    </row>
    <row r="24" spans="1:6" s="198" customFormat="1" x14ac:dyDescent="0.3">
      <c r="A24" s="56">
        <f t="shared" si="0"/>
        <v>20</v>
      </c>
      <c r="B24" s="197" t="s">
        <v>730</v>
      </c>
      <c r="C24" s="196">
        <v>11</v>
      </c>
      <c r="D24" s="196">
        <v>525</v>
      </c>
      <c r="E24" s="196">
        <v>315</v>
      </c>
      <c r="F24" s="202"/>
    </row>
    <row r="25" spans="1:6" s="198" customFormat="1" x14ac:dyDescent="0.3">
      <c r="A25" s="56">
        <f t="shared" si="0"/>
        <v>21</v>
      </c>
      <c r="B25" s="197" t="s">
        <v>731</v>
      </c>
      <c r="C25" s="196">
        <v>11</v>
      </c>
      <c r="D25" s="196">
        <v>525</v>
      </c>
      <c r="E25" s="196">
        <v>2000</v>
      </c>
      <c r="F25" s="202"/>
    </row>
    <row r="26" spans="1:6" s="198" customFormat="1" x14ac:dyDescent="0.3">
      <c r="A26" s="56">
        <f t="shared" si="0"/>
        <v>22</v>
      </c>
      <c r="B26" s="197" t="s">
        <v>732</v>
      </c>
      <c r="C26" s="196">
        <v>11</v>
      </c>
      <c r="D26" s="196">
        <v>525</v>
      </c>
      <c r="E26" s="196">
        <v>1500</v>
      </c>
      <c r="F26" s="202"/>
    </row>
    <row r="27" spans="1:6" s="198" customFormat="1" x14ac:dyDescent="0.3">
      <c r="A27" s="56">
        <f t="shared" si="0"/>
        <v>23</v>
      </c>
      <c r="B27" s="197" t="s">
        <v>733</v>
      </c>
      <c r="C27" s="196">
        <v>11</v>
      </c>
      <c r="D27" s="196">
        <v>380</v>
      </c>
      <c r="E27" s="196">
        <v>500</v>
      </c>
      <c r="F27" s="202"/>
    </row>
    <row r="28" spans="1:6" s="198" customFormat="1" x14ac:dyDescent="0.3">
      <c r="A28" s="56">
        <f t="shared" si="0"/>
        <v>24</v>
      </c>
      <c r="B28" s="197" t="s">
        <v>734</v>
      </c>
      <c r="C28" s="196">
        <v>11</v>
      </c>
      <c r="D28" s="196">
        <v>525</v>
      </c>
      <c r="E28" s="196">
        <v>1000</v>
      </c>
      <c r="F28" s="202"/>
    </row>
    <row r="29" spans="1:6" s="198" customFormat="1" x14ac:dyDescent="0.3">
      <c r="A29" s="56">
        <f t="shared" si="0"/>
        <v>25</v>
      </c>
      <c r="B29" s="197" t="s">
        <v>735</v>
      </c>
      <c r="C29" s="196">
        <v>11</v>
      </c>
      <c r="D29" s="196">
        <v>3300</v>
      </c>
      <c r="E29" s="196">
        <v>2500</v>
      </c>
      <c r="F29" s="202"/>
    </row>
    <row r="30" spans="1:6" s="198" customFormat="1" x14ac:dyDescent="0.3">
      <c r="A30" s="56">
        <f t="shared" si="0"/>
        <v>26</v>
      </c>
      <c r="B30" s="197" t="s">
        <v>736</v>
      </c>
      <c r="C30" s="196">
        <v>11</v>
      </c>
      <c r="D30" s="196">
        <v>525</v>
      </c>
      <c r="E30" s="196">
        <v>1000</v>
      </c>
      <c r="F30" s="202"/>
    </row>
    <row r="31" spans="1:6" s="198" customFormat="1" x14ac:dyDescent="0.3">
      <c r="A31" s="56">
        <f t="shared" si="0"/>
        <v>27</v>
      </c>
      <c r="B31" s="197" t="s">
        <v>737</v>
      </c>
      <c r="C31" s="196">
        <v>11</v>
      </c>
      <c r="D31" s="196">
        <v>3300</v>
      </c>
      <c r="E31" s="196">
        <v>2500</v>
      </c>
      <c r="F31" s="202"/>
    </row>
    <row r="32" spans="1:6" s="198" customFormat="1" x14ac:dyDescent="0.3">
      <c r="A32" s="56">
        <f t="shared" si="0"/>
        <v>28</v>
      </c>
      <c r="B32" s="197" t="s">
        <v>738</v>
      </c>
      <c r="C32" s="196">
        <v>11</v>
      </c>
      <c r="D32" s="196">
        <v>550</v>
      </c>
      <c r="E32" s="196">
        <v>2000</v>
      </c>
      <c r="F32" s="202"/>
    </row>
    <row r="33" spans="1:6" s="198" customFormat="1" x14ac:dyDescent="0.3">
      <c r="A33" s="56">
        <f t="shared" si="0"/>
        <v>29</v>
      </c>
      <c r="B33" s="199" t="s">
        <v>739</v>
      </c>
      <c r="C33" s="196">
        <v>11</v>
      </c>
      <c r="D33" s="196">
        <v>3300</v>
      </c>
      <c r="E33" s="196">
        <v>3000</v>
      </c>
      <c r="F33" s="202"/>
    </row>
    <row r="34" spans="1:6" s="198" customFormat="1" x14ac:dyDescent="0.3">
      <c r="A34" s="56">
        <f t="shared" si="0"/>
        <v>30</v>
      </c>
      <c r="B34" s="197" t="s">
        <v>740</v>
      </c>
      <c r="C34" s="196">
        <v>11</v>
      </c>
      <c r="D34" s="196">
        <v>3300</v>
      </c>
      <c r="E34" s="196">
        <v>4000</v>
      </c>
      <c r="F34" s="202"/>
    </row>
    <row r="35" spans="1:6" s="198" customFormat="1" x14ac:dyDescent="0.3">
      <c r="A35" s="56">
        <f t="shared" si="0"/>
        <v>31</v>
      </c>
      <c r="B35" s="197" t="s">
        <v>741</v>
      </c>
      <c r="C35" s="196">
        <v>11</v>
      </c>
      <c r="D35" s="196">
        <v>3300</v>
      </c>
      <c r="E35" s="196">
        <v>4000</v>
      </c>
      <c r="F35" s="202"/>
    </row>
    <row r="36" spans="1:6" s="198" customFormat="1" x14ac:dyDescent="0.3">
      <c r="A36" s="56">
        <f t="shared" si="0"/>
        <v>32</v>
      </c>
      <c r="B36" s="197" t="s">
        <v>742</v>
      </c>
      <c r="C36" s="196">
        <v>11</v>
      </c>
      <c r="D36" s="196">
        <v>3300</v>
      </c>
      <c r="E36" s="196">
        <v>4000</v>
      </c>
      <c r="F36" s="202"/>
    </row>
    <row r="37" spans="1:6" s="198" customFormat="1" x14ac:dyDescent="0.3">
      <c r="A37" s="56">
        <f>A36+1</f>
        <v>33</v>
      </c>
      <c r="B37" s="197" t="s">
        <v>743</v>
      </c>
      <c r="C37" s="196">
        <v>11</v>
      </c>
      <c r="D37" s="196">
        <v>380</v>
      </c>
      <c r="E37" s="196">
        <v>160</v>
      </c>
      <c r="F37" s="202"/>
    </row>
    <row r="38" spans="1:6" s="198" customFormat="1" x14ac:dyDescent="0.3">
      <c r="A38" s="56">
        <f t="shared" si="0"/>
        <v>34</v>
      </c>
      <c r="B38" s="199" t="s">
        <v>744</v>
      </c>
      <c r="C38" s="196">
        <v>11</v>
      </c>
      <c r="D38" s="196">
        <v>525</v>
      </c>
      <c r="E38" s="196">
        <v>2000</v>
      </c>
      <c r="F38" s="202"/>
    </row>
    <row r="39" spans="1:6" s="198" customFormat="1" x14ac:dyDescent="0.3">
      <c r="A39" s="56">
        <f t="shared" si="0"/>
        <v>35</v>
      </c>
      <c r="B39" s="197" t="s">
        <v>745</v>
      </c>
      <c r="C39" s="196">
        <v>11</v>
      </c>
      <c r="D39" s="196">
        <v>550</v>
      </c>
      <c r="E39" s="196">
        <v>2500</v>
      </c>
      <c r="F39" s="202"/>
    </row>
    <row r="40" spans="1:6" s="198" customFormat="1" x14ac:dyDescent="0.3">
      <c r="A40" s="56">
        <f t="shared" si="0"/>
        <v>36</v>
      </c>
      <c r="B40" s="197" t="s">
        <v>746</v>
      </c>
      <c r="C40" s="196">
        <v>11</v>
      </c>
      <c r="D40" s="196">
        <v>550</v>
      </c>
      <c r="E40" s="196">
        <v>2500</v>
      </c>
      <c r="F40" s="202"/>
    </row>
    <row r="41" spans="1:6" s="198" customFormat="1" x14ac:dyDescent="0.3">
      <c r="A41" s="56">
        <f t="shared" si="0"/>
        <v>37</v>
      </c>
      <c r="B41" s="199" t="s">
        <v>747</v>
      </c>
      <c r="C41" s="196">
        <v>11</v>
      </c>
      <c r="D41" s="196">
        <v>550</v>
      </c>
      <c r="E41" s="196">
        <v>2500</v>
      </c>
      <c r="F41" s="202"/>
    </row>
    <row r="42" spans="1:6" s="198" customFormat="1" x14ac:dyDescent="0.3">
      <c r="A42" s="56">
        <f t="shared" si="0"/>
        <v>38</v>
      </c>
      <c r="B42" s="197" t="s">
        <v>748</v>
      </c>
      <c r="C42" s="196">
        <v>11</v>
      </c>
      <c r="D42" s="196">
        <v>525</v>
      </c>
      <c r="E42" s="196">
        <v>2000</v>
      </c>
      <c r="F42" s="202"/>
    </row>
    <row r="43" spans="1:6" s="198" customFormat="1" x14ac:dyDescent="0.3">
      <c r="A43" s="56">
        <f t="shared" si="0"/>
        <v>39</v>
      </c>
      <c r="B43" s="199" t="s">
        <v>749</v>
      </c>
      <c r="C43" s="196">
        <v>11</v>
      </c>
      <c r="D43" s="196">
        <v>525</v>
      </c>
      <c r="E43" s="196">
        <v>2500</v>
      </c>
      <c r="F43" s="202"/>
    </row>
    <row r="44" spans="1:6" s="198" customFormat="1" x14ac:dyDescent="0.3">
      <c r="A44" s="56">
        <f t="shared" si="0"/>
        <v>40</v>
      </c>
      <c r="B44" s="199" t="s">
        <v>750</v>
      </c>
      <c r="C44" s="196">
        <v>11</v>
      </c>
      <c r="D44" s="196">
        <v>525</v>
      </c>
      <c r="E44" s="196">
        <v>1250</v>
      </c>
      <c r="F44" s="202"/>
    </row>
    <row r="45" spans="1:6" s="198" customFormat="1" x14ac:dyDescent="0.3">
      <c r="A45" s="56">
        <f t="shared" si="0"/>
        <v>41</v>
      </c>
      <c r="B45" s="199" t="s">
        <v>751</v>
      </c>
      <c r="C45" s="196">
        <v>11</v>
      </c>
      <c r="D45" s="196">
        <v>525</v>
      </c>
      <c r="E45" s="196">
        <v>2000</v>
      </c>
      <c r="F45" s="202"/>
    </row>
    <row r="46" spans="1:6" s="198" customFormat="1" x14ac:dyDescent="0.3">
      <c r="A46" s="56">
        <f t="shared" si="0"/>
        <v>42</v>
      </c>
      <c r="B46" s="197" t="s">
        <v>752</v>
      </c>
      <c r="C46" s="196">
        <v>11</v>
      </c>
      <c r="D46" s="196">
        <v>525</v>
      </c>
      <c r="E46" s="196">
        <v>1250</v>
      </c>
      <c r="F46" s="202"/>
    </row>
    <row r="47" spans="1:6" s="198" customFormat="1" x14ac:dyDescent="0.3">
      <c r="A47" s="56">
        <f t="shared" si="0"/>
        <v>43</v>
      </c>
      <c r="B47" s="197" t="s">
        <v>753</v>
      </c>
      <c r="C47" s="196">
        <v>11</v>
      </c>
      <c r="D47" s="196">
        <v>525</v>
      </c>
      <c r="E47" s="196">
        <v>2000</v>
      </c>
      <c r="F47" s="202"/>
    </row>
    <row r="48" spans="1:6" s="198" customFormat="1" x14ac:dyDescent="0.3">
      <c r="A48" s="56">
        <f t="shared" si="0"/>
        <v>44</v>
      </c>
      <c r="B48" s="197" t="s">
        <v>754</v>
      </c>
      <c r="C48" s="196">
        <v>11</v>
      </c>
      <c r="D48" s="196">
        <v>550</v>
      </c>
      <c r="E48" s="196">
        <v>1600</v>
      </c>
      <c r="F48" s="202"/>
    </row>
    <row r="49" spans="1:6" s="198" customFormat="1" x14ac:dyDescent="0.3">
      <c r="A49" s="56">
        <f t="shared" si="0"/>
        <v>45</v>
      </c>
      <c r="B49" s="197" t="s">
        <v>755</v>
      </c>
      <c r="C49" s="196">
        <v>22</v>
      </c>
      <c r="D49" s="196">
        <v>6600</v>
      </c>
      <c r="E49" s="196">
        <v>10000</v>
      </c>
      <c r="F49" s="202"/>
    </row>
    <row r="50" spans="1:6" s="198" customFormat="1" x14ac:dyDescent="0.3">
      <c r="A50" s="56">
        <f t="shared" si="0"/>
        <v>46</v>
      </c>
      <c r="B50" s="197" t="s">
        <v>756</v>
      </c>
      <c r="C50" s="196">
        <v>22</v>
      </c>
      <c r="D50" s="196">
        <v>6600</v>
      </c>
      <c r="E50" s="196">
        <v>10000</v>
      </c>
      <c r="F50" s="202"/>
    </row>
    <row r="51" spans="1:6" s="198" customFormat="1" x14ac:dyDescent="0.3">
      <c r="A51" s="56">
        <f t="shared" si="0"/>
        <v>47</v>
      </c>
      <c r="B51" s="197" t="s">
        <v>757</v>
      </c>
      <c r="C51" s="196">
        <v>11</v>
      </c>
      <c r="D51" s="196">
        <v>525</v>
      </c>
      <c r="E51" s="196">
        <v>1000</v>
      </c>
      <c r="F51" s="202"/>
    </row>
    <row r="52" spans="1:6" s="198" customFormat="1" x14ac:dyDescent="0.3">
      <c r="A52" s="56">
        <f t="shared" si="0"/>
        <v>48</v>
      </c>
      <c r="B52" s="199" t="s">
        <v>758</v>
      </c>
      <c r="C52" s="196">
        <v>11</v>
      </c>
      <c r="D52" s="196">
        <v>550</v>
      </c>
      <c r="E52" s="196">
        <v>2000</v>
      </c>
      <c r="F52" s="202"/>
    </row>
    <row r="53" spans="1:6" s="198" customFormat="1" x14ac:dyDescent="0.3">
      <c r="A53" s="56">
        <f t="shared" si="0"/>
        <v>49</v>
      </c>
      <c r="B53" s="197" t="s">
        <v>759</v>
      </c>
      <c r="C53" s="196">
        <v>11</v>
      </c>
      <c r="D53" s="196">
        <v>525</v>
      </c>
      <c r="E53" s="196">
        <v>1000</v>
      </c>
      <c r="F53" s="202"/>
    </row>
    <row r="54" spans="1:6" s="198" customFormat="1" x14ac:dyDescent="0.3">
      <c r="A54" s="56">
        <f t="shared" si="0"/>
        <v>50</v>
      </c>
      <c r="B54" s="197" t="s">
        <v>760</v>
      </c>
      <c r="C54" s="196">
        <v>11</v>
      </c>
      <c r="D54" s="196">
        <v>525</v>
      </c>
      <c r="E54" s="196">
        <v>1000</v>
      </c>
      <c r="F54" s="202"/>
    </row>
    <row r="55" spans="1:6" s="198" customFormat="1" x14ac:dyDescent="0.3">
      <c r="A55" s="56">
        <f t="shared" si="0"/>
        <v>51</v>
      </c>
      <c r="B55" s="197" t="s">
        <v>761</v>
      </c>
      <c r="C55" s="196">
        <v>11</v>
      </c>
      <c r="D55" s="196">
        <v>525</v>
      </c>
      <c r="E55" s="196">
        <v>1250</v>
      </c>
      <c r="F55" s="202"/>
    </row>
    <row r="56" spans="1:6" s="198" customFormat="1" x14ac:dyDescent="0.3">
      <c r="A56" s="56">
        <f t="shared" si="0"/>
        <v>52</v>
      </c>
      <c r="B56" s="197" t="s">
        <v>762</v>
      </c>
      <c r="C56" s="196">
        <v>11</v>
      </c>
      <c r="D56" s="196">
        <v>525</v>
      </c>
      <c r="E56" s="196">
        <v>1000</v>
      </c>
      <c r="F56" s="202"/>
    </row>
    <row r="57" spans="1:6" s="198" customFormat="1" x14ac:dyDescent="0.3">
      <c r="A57" s="56">
        <f t="shared" si="0"/>
        <v>53</v>
      </c>
      <c r="B57" s="197" t="s">
        <v>763</v>
      </c>
      <c r="C57" s="196">
        <v>11</v>
      </c>
      <c r="D57" s="196">
        <v>525</v>
      </c>
      <c r="E57" s="196">
        <v>2500</v>
      </c>
      <c r="F57" s="202"/>
    </row>
    <row r="58" spans="1:6" s="198" customFormat="1" x14ac:dyDescent="0.3">
      <c r="A58" s="56">
        <f t="shared" si="0"/>
        <v>54</v>
      </c>
      <c r="B58" s="197" t="s">
        <v>764</v>
      </c>
      <c r="C58" s="196">
        <v>11</v>
      </c>
      <c r="D58" s="196">
        <v>525</v>
      </c>
      <c r="E58" s="196">
        <v>2000</v>
      </c>
      <c r="F58" s="202"/>
    </row>
    <row r="59" spans="1:6" s="198" customFormat="1" x14ac:dyDescent="0.3">
      <c r="A59" s="56">
        <f t="shared" si="0"/>
        <v>55</v>
      </c>
      <c r="B59" s="197" t="s">
        <v>765</v>
      </c>
      <c r="C59" s="196">
        <v>11</v>
      </c>
      <c r="D59" s="196">
        <v>525</v>
      </c>
      <c r="E59" s="196">
        <v>500</v>
      </c>
      <c r="F59" s="202"/>
    </row>
    <row r="60" spans="1:6" s="198" customFormat="1" x14ac:dyDescent="0.3">
      <c r="A60" s="56">
        <f t="shared" si="0"/>
        <v>56</v>
      </c>
      <c r="B60" s="199" t="s">
        <v>766</v>
      </c>
      <c r="C60" s="196">
        <v>11</v>
      </c>
      <c r="D60" s="196">
        <v>525</v>
      </c>
      <c r="E60" s="196">
        <v>500</v>
      </c>
      <c r="F60" s="202"/>
    </row>
    <row r="61" spans="1:6" s="198" customFormat="1" x14ac:dyDescent="0.3">
      <c r="A61" s="56">
        <f t="shared" si="0"/>
        <v>57</v>
      </c>
      <c r="B61" s="197" t="s">
        <v>767</v>
      </c>
      <c r="C61" s="196">
        <v>11</v>
      </c>
      <c r="D61" s="196">
        <v>525</v>
      </c>
      <c r="E61" s="196">
        <v>1600</v>
      </c>
      <c r="F61" s="202"/>
    </row>
    <row r="62" spans="1:6" s="198" customFormat="1" x14ac:dyDescent="0.3">
      <c r="A62" s="56">
        <f t="shared" si="0"/>
        <v>58</v>
      </c>
      <c r="B62" s="197" t="s">
        <v>768</v>
      </c>
      <c r="C62" s="196">
        <v>11</v>
      </c>
      <c r="D62" s="196">
        <v>525</v>
      </c>
      <c r="E62" s="196">
        <v>1250</v>
      </c>
      <c r="F62" s="202"/>
    </row>
    <row r="63" spans="1:6" s="198" customFormat="1" x14ac:dyDescent="0.3">
      <c r="A63" s="56">
        <f t="shared" si="0"/>
        <v>59</v>
      </c>
      <c r="B63" s="197" t="s">
        <v>769</v>
      </c>
      <c r="C63" s="196">
        <v>11</v>
      </c>
      <c r="D63" s="196">
        <v>3300</v>
      </c>
      <c r="E63" s="196">
        <v>2000</v>
      </c>
      <c r="F63" s="202"/>
    </row>
    <row r="64" spans="1:6" s="198" customFormat="1" x14ac:dyDescent="0.3">
      <c r="A64" s="56">
        <f>A63+1</f>
        <v>60</v>
      </c>
      <c r="B64" s="197" t="s">
        <v>770</v>
      </c>
      <c r="C64" s="196">
        <v>11</v>
      </c>
      <c r="D64" s="196">
        <v>525</v>
      </c>
      <c r="E64" s="196">
        <v>1250</v>
      </c>
      <c r="F64" s="202"/>
    </row>
    <row r="65" spans="1:6" s="198" customFormat="1" x14ac:dyDescent="0.3">
      <c r="A65" s="56">
        <f t="shared" si="0"/>
        <v>61</v>
      </c>
      <c r="B65" s="197" t="s">
        <v>771</v>
      </c>
      <c r="C65" s="196">
        <v>132</v>
      </c>
      <c r="D65" s="196">
        <v>11000</v>
      </c>
      <c r="E65" s="196">
        <v>40000</v>
      </c>
      <c r="F65" s="202"/>
    </row>
    <row r="66" spans="1:6" s="198" customFormat="1" x14ac:dyDescent="0.3">
      <c r="A66" s="56">
        <f t="shared" si="0"/>
        <v>62</v>
      </c>
      <c r="B66" s="197" t="s">
        <v>772</v>
      </c>
      <c r="C66" s="196">
        <v>132</v>
      </c>
      <c r="D66" s="196">
        <v>11000</v>
      </c>
      <c r="E66" s="196">
        <v>40000</v>
      </c>
      <c r="F66" s="202"/>
    </row>
    <row r="67" spans="1:6" s="198" customFormat="1" x14ac:dyDescent="0.3">
      <c r="A67" s="56">
        <f t="shared" si="0"/>
        <v>63</v>
      </c>
      <c r="B67" s="197" t="s">
        <v>773</v>
      </c>
      <c r="C67" s="196">
        <v>132</v>
      </c>
      <c r="D67" s="196">
        <v>11000</v>
      </c>
      <c r="E67" s="196">
        <v>40000</v>
      </c>
      <c r="F67" s="202"/>
    </row>
    <row r="68" spans="1:6" s="198" customFormat="1" x14ac:dyDescent="0.3">
      <c r="A68" s="56">
        <f t="shared" si="0"/>
        <v>64</v>
      </c>
      <c r="B68" s="197" t="s">
        <v>774</v>
      </c>
      <c r="C68" s="196">
        <v>11</v>
      </c>
      <c r="D68" s="196">
        <v>525</v>
      </c>
      <c r="E68" s="196">
        <v>1000</v>
      </c>
      <c r="F68" s="202"/>
    </row>
    <row r="69" spans="1:6" s="198" customFormat="1" x14ac:dyDescent="0.3">
      <c r="A69" s="56">
        <f t="shared" si="0"/>
        <v>65</v>
      </c>
      <c r="B69" s="197" t="s">
        <v>775</v>
      </c>
      <c r="C69" s="196">
        <v>11</v>
      </c>
      <c r="D69" s="196">
        <v>380</v>
      </c>
      <c r="E69" s="196">
        <v>800</v>
      </c>
      <c r="F69" s="202"/>
    </row>
    <row r="70" spans="1:6" s="198" customFormat="1" x14ac:dyDescent="0.3">
      <c r="A70" s="56">
        <f t="shared" si="0"/>
        <v>66</v>
      </c>
      <c r="B70" s="197" t="s">
        <v>776</v>
      </c>
      <c r="C70" s="196">
        <v>11</v>
      </c>
      <c r="D70" s="196">
        <v>525</v>
      </c>
      <c r="E70" s="196">
        <v>2000</v>
      </c>
      <c r="F70" s="202"/>
    </row>
    <row r="71" spans="1:6" s="198" customFormat="1" x14ac:dyDescent="0.3">
      <c r="A71" s="56">
        <f t="shared" ref="A71:A90" si="1">A70+1</f>
        <v>67</v>
      </c>
      <c r="B71" s="197" t="s">
        <v>777</v>
      </c>
      <c r="C71" s="196">
        <v>11</v>
      </c>
      <c r="D71" s="196">
        <v>525</v>
      </c>
      <c r="E71" s="196">
        <v>2500</v>
      </c>
      <c r="F71" s="202"/>
    </row>
    <row r="72" spans="1:6" s="198" customFormat="1" x14ac:dyDescent="0.3">
      <c r="A72" s="56">
        <f t="shared" si="1"/>
        <v>68</v>
      </c>
      <c r="B72" s="197" t="s">
        <v>778</v>
      </c>
      <c r="C72" s="196">
        <v>11</v>
      </c>
      <c r="D72" s="196">
        <v>525</v>
      </c>
      <c r="E72" s="196">
        <v>2500</v>
      </c>
      <c r="F72" s="202"/>
    </row>
    <row r="73" spans="1:6" s="198" customFormat="1" x14ac:dyDescent="0.3">
      <c r="A73" s="56">
        <f t="shared" si="1"/>
        <v>69</v>
      </c>
      <c r="B73" s="197" t="s">
        <v>779</v>
      </c>
      <c r="C73" s="196">
        <v>11</v>
      </c>
      <c r="D73" s="196">
        <v>525</v>
      </c>
      <c r="E73" s="196">
        <v>2000</v>
      </c>
      <c r="F73" s="202"/>
    </row>
    <row r="74" spans="1:6" s="198" customFormat="1" x14ac:dyDescent="0.3">
      <c r="A74" s="56">
        <f t="shared" si="1"/>
        <v>70</v>
      </c>
      <c r="B74" s="197" t="s">
        <v>780</v>
      </c>
      <c r="C74" s="196">
        <v>11</v>
      </c>
      <c r="D74" s="196">
        <v>525</v>
      </c>
      <c r="E74" s="196">
        <v>2000</v>
      </c>
      <c r="F74" s="202"/>
    </row>
    <row r="75" spans="1:6" s="198" customFormat="1" x14ac:dyDescent="0.3">
      <c r="A75" s="56">
        <f t="shared" si="1"/>
        <v>71</v>
      </c>
      <c r="B75" s="197" t="s">
        <v>781</v>
      </c>
      <c r="C75" s="196">
        <v>11</v>
      </c>
      <c r="D75" s="196">
        <v>550</v>
      </c>
      <c r="E75" s="196">
        <v>2000</v>
      </c>
      <c r="F75" s="202"/>
    </row>
    <row r="76" spans="1:6" s="198" customFormat="1" x14ac:dyDescent="0.3">
      <c r="A76" s="56">
        <f t="shared" si="1"/>
        <v>72</v>
      </c>
      <c r="B76" s="197" t="s">
        <v>782</v>
      </c>
      <c r="C76" s="196">
        <v>11</v>
      </c>
      <c r="D76" s="196">
        <v>550</v>
      </c>
      <c r="E76" s="196">
        <v>2000</v>
      </c>
      <c r="F76" s="202"/>
    </row>
    <row r="77" spans="1:6" s="198" customFormat="1" x14ac:dyDescent="0.3">
      <c r="A77" s="56">
        <f t="shared" si="1"/>
        <v>73</v>
      </c>
      <c r="B77" s="197" t="s">
        <v>783</v>
      </c>
      <c r="C77" s="196">
        <v>11</v>
      </c>
      <c r="D77" s="196">
        <v>525</v>
      </c>
      <c r="E77" s="196">
        <v>1250</v>
      </c>
      <c r="F77" s="202"/>
    </row>
    <row r="78" spans="1:6" s="198" customFormat="1" x14ac:dyDescent="0.3">
      <c r="A78" s="56">
        <f t="shared" si="1"/>
        <v>74</v>
      </c>
      <c r="B78" s="197" t="s">
        <v>784</v>
      </c>
      <c r="C78" s="196">
        <v>11</v>
      </c>
      <c r="D78" s="200">
        <v>6600</v>
      </c>
      <c r="E78" s="196">
        <v>2000</v>
      </c>
      <c r="F78" s="202"/>
    </row>
    <row r="79" spans="1:6" s="198" customFormat="1" x14ac:dyDescent="0.3">
      <c r="A79" s="56">
        <f t="shared" si="1"/>
        <v>75</v>
      </c>
      <c r="B79" s="197" t="s">
        <v>785</v>
      </c>
      <c r="C79" s="196">
        <v>132</v>
      </c>
      <c r="D79" s="196" t="s">
        <v>786</v>
      </c>
      <c r="E79" s="196">
        <v>32000</v>
      </c>
      <c r="F79" s="202"/>
    </row>
    <row r="80" spans="1:6" x14ac:dyDescent="0.3">
      <c r="A80" s="56">
        <f t="shared" si="1"/>
        <v>76</v>
      </c>
      <c r="B80" s="194" t="s">
        <v>787</v>
      </c>
      <c r="C80" s="195">
        <v>132</v>
      </c>
      <c r="D80" s="196" t="s">
        <v>786</v>
      </c>
      <c r="E80" s="195">
        <v>32000</v>
      </c>
      <c r="F80" s="56"/>
    </row>
    <row r="81" spans="1:6" x14ac:dyDescent="0.3">
      <c r="A81" s="56">
        <f t="shared" si="1"/>
        <v>77</v>
      </c>
      <c r="B81" s="194" t="s">
        <v>788</v>
      </c>
      <c r="C81" s="195">
        <v>11</v>
      </c>
      <c r="D81" s="196">
        <v>525</v>
      </c>
      <c r="E81" s="195">
        <v>1500</v>
      </c>
      <c r="F81" s="56"/>
    </row>
    <row r="82" spans="1:6" x14ac:dyDescent="0.3">
      <c r="A82" s="56">
        <f t="shared" si="1"/>
        <v>78</v>
      </c>
      <c r="B82" s="194" t="s">
        <v>789</v>
      </c>
      <c r="C82" s="195">
        <v>11</v>
      </c>
      <c r="D82" s="196">
        <v>525</v>
      </c>
      <c r="E82" s="195">
        <v>2500</v>
      </c>
      <c r="F82" s="56"/>
    </row>
    <row r="83" spans="1:6" x14ac:dyDescent="0.3">
      <c r="A83" s="56">
        <f t="shared" si="1"/>
        <v>79</v>
      </c>
      <c r="B83" s="194" t="s">
        <v>790</v>
      </c>
      <c r="C83" s="195">
        <v>11</v>
      </c>
      <c r="D83" s="196">
        <v>525</v>
      </c>
      <c r="E83" s="195">
        <v>2500</v>
      </c>
      <c r="F83" s="56"/>
    </row>
    <row r="84" spans="1:6" x14ac:dyDescent="0.3">
      <c r="A84" s="56">
        <f t="shared" si="1"/>
        <v>80</v>
      </c>
      <c r="B84" s="194" t="s">
        <v>791</v>
      </c>
      <c r="C84" s="195">
        <v>11</v>
      </c>
      <c r="D84" s="196">
        <v>525</v>
      </c>
      <c r="E84" s="195">
        <v>1250</v>
      </c>
      <c r="F84" s="56"/>
    </row>
    <row r="85" spans="1:6" x14ac:dyDescent="0.3">
      <c r="A85" s="56">
        <f t="shared" si="1"/>
        <v>81</v>
      </c>
      <c r="B85" s="194" t="s">
        <v>792</v>
      </c>
      <c r="C85" s="195">
        <v>11</v>
      </c>
      <c r="D85" s="196">
        <v>6600</v>
      </c>
      <c r="E85" s="195">
        <v>4000</v>
      </c>
      <c r="F85" s="56"/>
    </row>
    <row r="86" spans="1:6" x14ac:dyDescent="0.3">
      <c r="A86" s="56">
        <f t="shared" si="1"/>
        <v>82</v>
      </c>
      <c r="B86" s="194" t="s">
        <v>793</v>
      </c>
      <c r="C86" s="195">
        <v>11</v>
      </c>
      <c r="D86" s="196">
        <v>6600</v>
      </c>
      <c r="E86" s="195">
        <v>5000</v>
      </c>
      <c r="F86" s="56"/>
    </row>
    <row r="87" spans="1:6" x14ac:dyDescent="0.3">
      <c r="A87" s="56">
        <f t="shared" si="1"/>
        <v>83</v>
      </c>
      <c r="B87" s="194" t="s">
        <v>794</v>
      </c>
      <c r="C87" s="195">
        <v>11</v>
      </c>
      <c r="D87" s="196">
        <v>525</v>
      </c>
      <c r="E87" s="195">
        <v>2500</v>
      </c>
      <c r="F87" s="56"/>
    </row>
    <row r="88" spans="1:6" x14ac:dyDescent="0.3">
      <c r="A88" s="56">
        <f t="shared" si="1"/>
        <v>84</v>
      </c>
      <c r="B88" s="194" t="s">
        <v>795</v>
      </c>
      <c r="C88" s="195">
        <v>11</v>
      </c>
      <c r="D88" s="196">
        <v>525</v>
      </c>
      <c r="E88" s="195">
        <v>2500</v>
      </c>
      <c r="F88" s="56"/>
    </row>
    <row r="89" spans="1:6" x14ac:dyDescent="0.3">
      <c r="A89" s="56">
        <f t="shared" si="1"/>
        <v>85</v>
      </c>
      <c r="B89" s="194" t="s">
        <v>796</v>
      </c>
      <c r="C89" s="195">
        <v>11</v>
      </c>
      <c r="D89" s="196">
        <v>550</v>
      </c>
      <c r="E89" s="195">
        <v>2500</v>
      </c>
      <c r="F89" s="56"/>
    </row>
    <row r="90" spans="1:6" x14ac:dyDescent="0.3">
      <c r="A90" s="56">
        <f t="shared" si="1"/>
        <v>86</v>
      </c>
      <c r="B90" s="201" t="s">
        <v>797</v>
      </c>
      <c r="C90" s="195">
        <v>11</v>
      </c>
      <c r="D90" s="196">
        <v>550</v>
      </c>
      <c r="E90" s="195">
        <v>2500</v>
      </c>
      <c r="F90" s="56"/>
    </row>
    <row r="91" spans="1:6" x14ac:dyDescent="0.3">
      <c r="A91" s="56">
        <f>A90+1</f>
        <v>87</v>
      </c>
      <c r="B91" s="194" t="s">
        <v>798</v>
      </c>
      <c r="C91" s="195">
        <v>11</v>
      </c>
      <c r="D91" s="196">
        <v>6600</v>
      </c>
      <c r="E91" s="195">
        <v>4000</v>
      </c>
      <c r="F91" s="56"/>
    </row>
    <row r="92" spans="1:6" x14ac:dyDescent="0.3">
      <c r="A92" s="56">
        <f t="shared" ref="A92:A114" si="2">A91+1</f>
        <v>88</v>
      </c>
      <c r="B92" s="194" t="s">
        <v>799</v>
      </c>
      <c r="C92" s="195">
        <v>11</v>
      </c>
      <c r="D92" s="196">
        <v>6600</v>
      </c>
      <c r="E92" s="195">
        <v>4000</v>
      </c>
      <c r="F92" s="56"/>
    </row>
    <row r="93" spans="1:6" x14ac:dyDescent="0.3">
      <c r="A93" s="56">
        <f t="shared" si="2"/>
        <v>89</v>
      </c>
      <c r="B93" s="194" t="s">
        <v>800</v>
      </c>
      <c r="C93" s="195">
        <v>11</v>
      </c>
      <c r="D93" s="196">
        <v>550</v>
      </c>
      <c r="E93" s="195">
        <v>1000</v>
      </c>
      <c r="F93" s="56"/>
    </row>
    <row r="94" spans="1:6" x14ac:dyDescent="0.3">
      <c r="A94" s="56">
        <f t="shared" si="2"/>
        <v>90</v>
      </c>
      <c r="B94" s="194" t="s">
        <v>801</v>
      </c>
      <c r="C94" s="195">
        <v>11</v>
      </c>
      <c r="D94" s="196">
        <v>525</v>
      </c>
      <c r="E94" s="195">
        <v>1600</v>
      </c>
      <c r="F94" s="56"/>
    </row>
    <row r="95" spans="1:6" x14ac:dyDescent="0.3">
      <c r="A95" s="56">
        <f t="shared" si="2"/>
        <v>91</v>
      </c>
      <c r="B95" s="194" t="s">
        <v>802</v>
      </c>
      <c r="C95" s="195">
        <v>132</v>
      </c>
      <c r="D95" s="196">
        <v>11000</v>
      </c>
      <c r="E95" s="195">
        <v>40000</v>
      </c>
      <c r="F95" s="56"/>
    </row>
    <row r="96" spans="1:6" x14ac:dyDescent="0.3">
      <c r="A96" s="56">
        <f t="shared" si="2"/>
        <v>92</v>
      </c>
      <c r="B96" s="194" t="s">
        <v>803</v>
      </c>
      <c r="C96" s="195">
        <v>11</v>
      </c>
      <c r="D96" s="196">
        <v>525</v>
      </c>
      <c r="E96" s="195">
        <v>1250</v>
      </c>
      <c r="F96" s="56"/>
    </row>
    <row r="97" spans="1:6" x14ac:dyDescent="0.3">
      <c r="A97" s="56">
        <f t="shared" si="2"/>
        <v>93</v>
      </c>
      <c r="B97" s="194" t="s">
        <v>804</v>
      </c>
      <c r="C97" s="195">
        <v>11</v>
      </c>
      <c r="D97" s="196">
        <v>525</v>
      </c>
      <c r="E97" s="195">
        <v>1250</v>
      </c>
      <c r="F97" s="56"/>
    </row>
    <row r="98" spans="1:6" x14ac:dyDescent="0.3">
      <c r="A98" s="56">
        <f t="shared" si="2"/>
        <v>94</v>
      </c>
      <c r="B98" s="201" t="s">
        <v>805</v>
      </c>
      <c r="C98" s="195">
        <v>11</v>
      </c>
      <c r="D98" s="196">
        <v>550</v>
      </c>
      <c r="E98" s="195">
        <v>630</v>
      </c>
      <c r="F98" s="56"/>
    </row>
    <row r="99" spans="1:6" x14ac:dyDescent="0.3">
      <c r="A99" s="56">
        <f t="shared" si="2"/>
        <v>95</v>
      </c>
      <c r="B99" s="201" t="s">
        <v>806</v>
      </c>
      <c r="C99" s="195">
        <v>11</v>
      </c>
      <c r="D99" s="196">
        <v>6600</v>
      </c>
      <c r="E99" s="195">
        <v>1250</v>
      </c>
      <c r="F99" s="56"/>
    </row>
    <row r="100" spans="1:6" s="198" customFormat="1" x14ac:dyDescent="0.3">
      <c r="A100" s="56">
        <f t="shared" si="2"/>
        <v>96</v>
      </c>
      <c r="B100" s="197" t="s">
        <v>807</v>
      </c>
      <c r="C100" s="196">
        <v>11</v>
      </c>
      <c r="D100" s="196">
        <v>525</v>
      </c>
      <c r="E100" s="196">
        <v>1600</v>
      </c>
      <c r="F100" s="202"/>
    </row>
    <row r="101" spans="1:6" s="198" customFormat="1" x14ac:dyDescent="0.3">
      <c r="A101" s="56">
        <f t="shared" si="2"/>
        <v>97</v>
      </c>
      <c r="B101" s="197" t="s">
        <v>808</v>
      </c>
      <c r="C101" s="196">
        <v>11</v>
      </c>
      <c r="D101" s="196">
        <v>525</v>
      </c>
      <c r="E101" s="196">
        <v>800</v>
      </c>
      <c r="F101" s="202"/>
    </row>
    <row r="102" spans="1:6" s="198" customFormat="1" x14ac:dyDescent="0.3">
      <c r="A102" s="56">
        <f t="shared" si="2"/>
        <v>98</v>
      </c>
      <c r="B102" s="197" t="s">
        <v>809</v>
      </c>
      <c r="C102" s="196">
        <v>11</v>
      </c>
      <c r="D102" s="196" t="s">
        <v>810</v>
      </c>
      <c r="E102" s="196">
        <v>2100</v>
      </c>
      <c r="F102" s="202"/>
    </row>
    <row r="103" spans="1:6" s="198" customFormat="1" x14ac:dyDescent="0.3">
      <c r="A103" s="56">
        <f t="shared" si="2"/>
        <v>99</v>
      </c>
      <c r="B103" s="197" t="s">
        <v>811</v>
      </c>
      <c r="C103" s="196">
        <v>11</v>
      </c>
      <c r="D103" s="196" t="s">
        <v>812</v>
      </c>
      <c r="E103" s="196">
        <v>2100</v>
      </c>
      <c r="F103" s="202"/>
    </row>
    <row r="104" spans="1:6" s="198" customFormat="1" x14ac:dyDescent="0.3">
      <c r="A104" s="56">
        <f t="shared" si="2"/>
        <v>100</v>
      </c>
      <c r="B104" s="197" t="s">
        <v>813</v>
      </c>
      <c r="C104" s="196">
        <v>11</v>
      </c>
      <c r="D104" s="196" t="s">
        <v>810</v>
      </c>
      <c r="E104" s="196">
        <v>2100</v>
      </c>
      <c r="F104" s="202"/>
    </row>
    <row r="105" spans="1:6" s="198" customFormat="1" x14ac:dyDescent="0.3">
      <c r="A105" s="56">
        <f t="shared" si="2"/>
        <v>101</v>
      </c>
      <c r="B105" s="197" t="s">
        <v>814</v>
      </c>
      <c r="C105" s="196">
        <v>11</v>
      </c>
      <c r="D105" s="196">
        <v>525</v>
      </c>
      <c r="E105" s="196">
        <v>2500</v>
      </c>
      <c r="F105" s="202"/>
    </row>
    <row r="106" spans="1:6" s="198" customFormat="1" x14ac:dyDescent="0.3">
      <c r="A106" s="56">
        <f t="shared" si="2"/>
        <v>102</v>
      </c>
      <c r="B106" s="197" t="s">
        <v>815</v>
      </c>
      <c r="C106" s="196">
        <v>11</v>
      </c>
      <c r="D106" s="196">
        <v>525</v>
      </c>
      <c r="E106" s="196">
        <v>2500</v>
      </c>
      <c r="F106" s="202"/>
    </row>
    <row r="107" spans="1:6" s="198" customFormat="1" x14ac:dyDescent="0.3">
      <c r="A107" s="56">
        <f t="shared" si="2"/>
        <v>103</v>
      </c>
      <c r="B107" s="197" t="s">
        <v>816</v>
      </c>
      <c r="C107" s="196">
        <v>11</v>
      </c>
      <c r="D107" s="196">
        <v>380</v>
      </c>
      <c r="E107" s="196">
        <v>2500</v>
      </c>
      <c r="F107" s="202"/>
    </row>
    <row r="108" spans="1:6" s="198" customFormat="1" x14ac:dyDescent="0.3">
      <c r="A108" s="56">
        <f t="shared" si="2"/>
        <v>104</v>
      </c>
      <c r="B108" s="197" t="s">
        <v>817</v>
      </c>
      <c r="C108" s="196">
        <v>11</v>
      </c>
      <c r="D108" s="196">
        <v>525</v>
      </c>
      <c r="E108" s="196">
        <v>1250</v>
      </c>
      <c r="F108" s="202"/>
    </row>
    <row r="109" spans="1:6" s="198" customFormat="1" x14ac:dyDescent="0.3">
      <c r="A109" s="56">
        <f t="shared" si="2"/>
        <v>105</v>
      </c>
      <c r="B109" s="199" t="s">
        <v>818</v>
      </c>
      <c r="C109" s="196">
        <v>11</v>
      </c>
      <c r="D109" s="196">
        <v>525</v>
      </c>
      <c r="E109" s="196">
        <v>2000</v>
      </c>
      <c r="F109" s="202"/>
    </row>
    <row r="110" spans="1:6" s="198" customFormat="1" x14ac:dyDescent="0.3">
      <c r="A110" s="56">
        <f t="shared" si="2"/>
        <v>106</v>
      </c>
      <c r="B110" s="202" t="s">
        <v>819</v>
      </c>
      <c r="C110" s="196">
        <v>22</v>
      </c>
      <c r="D110" s="196">
        <v>6600</v>
      </c>
      <c r="E110" s="196">
        <v>2000</v>
      </c>
      <c r="F110" s="202"/>
    </row>
    <row r="111" spans="1:6" s="198" customFormat="1" x14ac:dyDescent="0.3">
      <c r="A111" s="56">
        <f t="shared" si="2"/>
        <v>107</v>
      </c>
      <c r="B111" s="199" t="s">
        <v>820</v>
      </c>
      <c r="C111" s="196">
        <v>22</v>
      </c>
      <c r="D111" s="196">
        <v>525</v>
      </c>
      <c r="E111" s="196">
        <v>250</v>
      </c>
      <c r="F111" s="202"/>
    </row>
    <row r="112" spans="1:6" s="198" customFormat="1" x14ac:dyDescent="0.3">
      <c r="A112" s="56">
        <f t="shared" si="2"/>
        <v>108</v>
      </c>
      <c r="B112" s="199" t="s">
        <v>821</v>
      </c>
      <c r="C112" s="196">
        <v>11</v>
      </c>
      <c r="D112" s="196">
        <v>6600</v>
      </c>
      <c r="E112" s="196">
        <v>3000</v>
      </c>
      <c r="F112" s="202"/>
    </row>
    <row r="113" spans="1:6" s="198" customFormat="1" x14ac:dyDescent="0.3">
      <c r="A113" s="56">
        <f t="shared" si="2"/>
        <v>109</v>
      </c>
      <c r="B113" s="199" t="s">
        <v>822</v>
      </c>
      <c r="C113" s="196">
        <v>11</v>
      </c>
      <c r="D113" s="196">
        <v>6600</v>
      </c>
      <c r="E113" s="196">
        <v>3000</v>
      </c>
      <c r="F113" s="202"/>
    </row>
    <row r="114" spans="1:6" s="198" customFormat="1" x14ac:dyDescent="0.3">
      <c r="A114" s="56">
        <f t="shared" si="2"/>
        <v>110</v>
      </c>
      <c r="B114" s="199" t="s">
        <v>823</v>
      </c>
      <c r="C114" s="196">
        <v>11</v>
      </c>
      <c r="D114" s="196">
        <v>525</v>
      </c>
      <c r="E114" s="196">
        <v>2000</v>
      </c>
      <c r="F114" s="202"/>
    </row>
    <row r="115" spans="1:6" s="198" customFormat="1" x14ac:dyDescent="0.3">
      <c r="A115" s="56">
        <f>A114+1</f>
        <v>111</v>
      </c>
      <c r="B115" s="197" t="s">
        <v>824</v>
      </c>
      <c r="C115" s="196">
        <v>132</v>
      </c>
      <c r="D115" s="196">
        <v>11000</v>
      </c>
      <c r="E115" s="196">
        <v>40000</v>
      </c>
      <c r="F115" s="202"/>
    </row>
    <row r="116" spans="1:6" s="198" customFormat="1" x14ac:dyDescent="0.3">
      <c r="A116" s="56">
        <f t="shared" ref="A116:A138" si="3">A115+1</f>
        <v>112</v>
      </c>
      <c r="B116" s="199" t="s">
        <v>825</v>
      </c>
      <c r="C116" s="196">
        <v>11</v>
      </c>
      <c r="D116" s="196">
        <v>550</v>
      </c>
      <c r="E116" s="196">
        <v>2500</v>
      </c>
      <c r="F116" s="202"/>
    </row>
    <row r="117" spans="1:6" s="198" customFormat="1" x14ac:dyDescent="0.3">
      <c r="A117" s="56">
        <f t="shared" si="3"/>
        <v>113</v>
      </c>
      <c r="B117" s="199" t="s">
        <v>826</v>
      </c>
      <c r="C117" s="196">
        <v>11</v>
      </c>
      <c r="D117" s="200">
        <v>550</v>
      </c>
      <c r="E117" s="196">
        <v>2500</v>
      </c>
      <c r="F117" s="202"/>
    </row>
    <row r="118" spans="1:6" s="198" customFormat="1" x14ac:dyDescent="0.3">
      <c r="A118" s="56">
        <f t="shared" si="3"/>
        <v>114</v>
      </c>
      <c r="B118" s="199" t="s">
        <v>827</v>
      </c>
      <c r="C118" s="196">
        <v>11</v>
      </c>
      <c r="D118" s="200">
        <v>550</v>
      </c>
      <c r="E118" s="196">
        <v>2500</v>
      </c>
      <c r="F118" s="202"/>
    </row>
    <row r="119" spans="1:6" s="198" customFormat="1" x14ac:dyDescent="0.3">
      <c r="A119" s="56">
        <f t="shared" si="3"/>
        <v>115</v>
      </c>
      <c r="B119" s="199" t="s">
        <v>828</v>
      </c>
      <c r="C119" s="196">
        <v>11</v>
      </c>
      <c r="D119" s="200">
        <v>6600</v>
      </c>
      <c r="E119" s="196">
        <v>2000</v>
      </c>
      <c r="F119" s="202"/>
    </row>
    <row r="120" spans="1:6" s="198" customFormat="1" x14ac:dyDescent="0.3">
      <c r="A120" s="56">
        <f t="shared" si="3"/>
        <v>116</v>
      </c>
      <c r="B120" s="199" t="s">
        <v>829</v>
      </c>
      <c r="C120" s="196">
        <v>11</v>
      </c>
      <c r="D120" s="200">
        <v>6600</v>
      </c>
      <c r="E120" s="196">
        <v>4000</v>
      </c>
      <c r="F120" s="202"/>
    </row>
    <row r="121" spans="1:6" s="198" customFormat="1" x14ac:dyDescent="0.3">
      <c r="A121" s="56">
        <f t="shared" si="3"/>
        <v>117</v>
      </c>
      <c r="B121" s="199" t="s">
        <v>830</v>
      </c>
      <c r="C121" s="196">
        <v>11</v>
      </c>
      <c r="D121" s="196">
        <v>6600</v>
      </c>
      <c r="E121" s="196">
        <v>3000</v>
      </c>
      <c r="F121" s="202"/>
    </row>
    <row r="122" spans="1:6" s="198" customFormat="1" x14ac:dyDescent="0.3">
      <c r="A122" s="56">
        <f t="shared" si="3"/>
        <v>118</v>
      </c>
      <c r="B122" s="199" t="s">
        <v>831</v>
      </c>
      <c r="C122" s="196">
        <v>11</v>
      </c>
      <c r="D122" s="196">
        <v>6600</v>
      </c>
      <c r="E122" s="196">
        <v>3000</v>
      </c>
      <c r="F122" s="202"/>
    </row>
    <row r="123" spans="1:6" s="198" customFormat="1" x14ac:dyDescent="0.3">
      <c r="A123" s="56">
        <f t="shared" si="3"/>
        <v>119</v>
      </c>
      <c r="B123" s="199" t="s">
        <v>832</v>
      </c>
      <c r="C123" s="196">
        <v>11</v>
      </c>
      <c r="D123" s="200">
        <v>550</v>
      </c>
      <c r="E123" s="196">
        <v>2500</v>
      </c>
      <c r="F123" s="202"/>
    </row>
    <row r="124" spans="1:6" s="198" customFormat="1" x14ac:dyDescent="0.3">
      <c r="A124" s="56">
        <f t="shared" si="3"/>
        <v>120</v>
      </c>
      <c r="B124" s="199" t="s">
        <v>833</v>
      </c>
      <c r="C124" s="196">
        <v>11</v>
      </c>
      <c r="D124" s="200">
        <v>550</v>
      </c>
      <c r="E124" s="196">
        <v>2500</v>
      </c>
      <c r="F124" s="202"/>
    </row>
    <row r="125" spans="1:6" s="198" customFormat="1" x14ac:dyDescent="0.3">
      <c r="A125" s="56">
        <f t="shared" si="3"/>
        <v>121</v>
      </c>
      <c r="B125" s="199" t="s">
        <v>834</v>
      </c>
      <c r="C125" s="196">
        <v>11</v>
      </c>
      <c r="D125" s="196">
        <v>550</v>
      </c>
      <c r="E125" s="196">
        <v>2500</v>
      </c>
      <c r="F125" s="202"/>
    </row>
    <row r="126" spans="1:6" s="198" customFormat="1" x14ac:dyDescent="0.3">
      <c r="A126" s="56">
        <f t="shared" si="3"/>
        <v>122</v>
      </c>
      <c r="B126" s="199" t="s">
        <v>835</v>
      </c>
      <c r="C126" s="196">
        <v>11</v>
      </c>
      <c r="D126" s="196">
        <v>550</v>
      </c>
      <c r="E126" s="196">
        <v>2500</v>
      </c>
      <c r="F126" s="202"/>
    </row>
    <row r="127" spans="1:6" s="198" customFormat="1" x14ac:dyDescent="0.3">
      <c r="A127" s="56">
        <f t="shared" si="3"/>
        <v>123</v>
      </c>
      <c r="B127" s="199" t="s">
        <v>836</v>
      </c>
      <c r="C127" s="196">
        <v>11</v>
      </c>
      <c r="D127" s="196">
        <v>400</v>
      </c>
      <c r="E127" s="196">
        <v>1600</v>
      </c>
      <c r="F127" s="202"/>
    </row>
    <row r="128" spans="1:6" s="198" customFormat="1" x14ac:dyDescent="0.3">
      <c r="A128" s="56">
        <f t="shared" si="3"/>
        <v>124</v>
      </c>
      <c r="B128" s="199" t="s">
        <v>837</v>
      </c>
      <c r="C128" s="196">
        <v>11</v>
      </c>
      <c r="D128" s="196">
        <v>400</v>
      </c>
      <c r="E128" s="196">
        <v>1600</v>
      </c>
      <c r="F128" s="202"/>
    </row>
    <row r="129" spans="1:6" s="198" customFormat="1" x14ac:dyDescent="0.3">
      <c r="A129" s="56">
        <f t="shared" si="3"/>
        <v>125</v>
      </c>
      <c r="B129" s="199" t="s">
        <v>838</v>
      </c>
      <c r="C129" s="196">
        <v>11</v>
      </c>
      <c r="D129" s="196">
        <v>400</v>
      </c>
      <c r="E129" s="196">
        <v>1600</v>
      </c>
      <c r="F129" s="202"/>
    </row>
    <row r="130" spans="1:6" s="198" customFormat="1" x14ac:dyDescent="0.3">
      <c r="A130" s="56">
        <f t="shared" si="3"/>
        <v>126</v>
      </c>
      <c r="B130" s="199" t="s">
        <v>839</v>
      </c>
      <c r="C130" s="196">
        <v>11</v>
      </c>
      <c r="D130" s="196">
        <v>400</v>
      </c>
      <c r="E130" s="196">
        <v>1600</v>
      </c>
      <c r="F130" s="202"/>
    </row>
    <row r="131" spans="1:6" s="198" customFormat="1" x14ac:dyDescent="0.3">
      <c r="A131" s="56">
        <f t="shared" si="3"/>
        <v>127</v>
      </c>
      <c r="B131" s="199" t="s">
        <v>840</v>
      </c>
      <c r="C131" s="196">
        <v>11</v>
      </c>
      <c r="D131" s="196">
        <v>500</v>
      </c>
      <c r="E131" s="196">
        <v>2000</v>
      </c>
      <c r="F131" s="202"/>
    </row>
    <row r="132" spans="1:6" s="198" customFormat="1" x14ac:dyDescent="0.3">
      <c r="A132" s="56">
        <f t="shared" si="3"/>
        <v>128</v>
      </c>
      <c r="B132" s="203" t="s">
        <v>841</v>
      </c>
      <c r="C132" s="196">
        <v>11</v>
      </c>
      <c r="D132" s="196">
        <v>525</v>
      </c>
      <c r="E132" s="196">
        <v>2000</v>
      </c>
      <c r="F132" s="202"/>
    </row>
    <row r="133" spans="1:6" s="198" customFormat="1" x14ac:dyDescent="0.3">
      <c r="A133" s="56">
        <f t="shared" si="3"/>
        <v>129</v>
      </c>
      <c r="B133" s="199" t="s">
        <v>842</v>
      </c>
      <c r="C133" s="196">
        <v>11</v>
      </c>
      <c r="D133" s="196">
        <v>550</v>
      </c>
      <c r="E133" s="196">
        <v>2500</v>
      </c>
      <c r="F133" s="202"/>
    </row>
    <row r="134" spans="1:6" s="198" customFormat="1" x14ac:dyDescent="0.3">
      <c r="A134" s="56">
        <f t="shared" si="3"/>
        <v>130</v>
      </c>
      <c r="B134" s="199" t="s">
        <v>843</v>
      </c>
      <c r="C134" s="196">
        <v>11</v>
      </c>
      <c r="D134" s="196">
        <v>550</v>
      </c>
      <c r="E134" s="196">
        <v>2500</v>
      </c>
      <c r="F134" s="202"/>
    </row>
    <row r="135" spans="1:6" s="198" customFormat="1" x14ac:dyDescent="0.3">
      <c r="A135" s="56">
        <f t="shared" si="3"/>
        <v>131</v>
      </c>
      <c r="B135" s="199" t="s">
        <v>844</v>
      </c>
      <c r="C135" s="196">
        <v>11</v>
      </c>
      <c r="D135" s="196">
        <v>550</v>
      </c>
      <c r="E135" s="196">
        <v>2500</v>
      </c>
      <c r="F135" s="202"/>
    </row>
    <row r="136" spans="1:6" s="198" customFormat="1" x14ac:dyDescent="0.3">
      <c r="A136" s="56">
        <f t="shared" si="3"/>
        <v>132</v>
      </c>
      <c r="B136" s="202" t="s">
        <v>845</v>
      </c>
      <c r="C136" s="196">
        <v>22</v>
      </c>
      <c r="D136" s="196">
        <v>550</v>
      </c>
      <c r="E136" s="196">
        <v>400</v>
      </c>
      <c r="F136" s="202"/>
    </row>
    <row r="137" spans="1:6" s="198" customFormat="1" x14ac:dyDescent="0.3">
      <c r="A137" s="56">
        <f t="shared" si="3"/>
        <v>133</v>
      </c>
      <c r="B137" s="202" t="s">
        <v>846</v>
      </c>
      <c r="C137" s="196">
        <v>11</v>
      </c>
      <c r="D137" s="196">
        <v>415</v>
      </c>
      <c r="E137" s="196">
        <v>100</v>
      </c>
      <c r="F137" s="202"/>
    </row>
    <row r="138" spans="1:6" s="198" customFormat="1" x14ac:dyDescent="0.3">
      <c r="A138" s="56">
        <f t="shared" si="3"/>
        <v>134</v>
      </c>
      <c r="B138" s="204" t="s">
        <v>847</v>
      </c>
      <c r="C138" s="200">
        <v>11</v>
      </c>
      <c r="D138" s="200">
        <v>433</v>
      </c>
      <c r="E138" s="200">
        <v>300</v>
      </c>
      <c r="F138" s="202"/>
    </row>
    <row r="139" spans="1:6" x14ac:dyDescent="0.3">
      <c r="A139" s="56"/>
      <c r="B139" s="56" t="s">
        <v>851</v>
      </c>
      <c r="C139" s="195"/>
      <c r="D139" s="195"/>
      <c r="E139" s="56"/>
      <c r="F139" s="56"/>
    </row>
    <row r="140" spans="1:6" x14ac:dyDescent="0.3">
      <c r="B140" s="206" t="s">
        <v>852</v>
      </c>
    </row>
  </sheetData>
  <mergeCells count="1">
    <mergeCell ref="B2:D2"/>
  </mergeCells>
  <pageMargins left="0" right="0" top="0" bottom="0" header="0.31496062992125984" footer="0.31496062992125984"/>
  <pageSetup paperSize="8"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3:C48"/>
  <sheetViews>
    <sheetView zoomScale="80" zoomScaleNormal="80" workbookViewId="0">
      <selection activeCell="B41" sqref="B41"/>
    </sheetView>
  </sheetViews>
  <sheetFormatPr defaultRowHeight="14.4" x14ac:dyDescent="0.3"/>
  <cols>
    <col min="2" max="2" width="69.44140625" customWidth="1"/>
    <col min="3" max="3" width="14.6640625" customWidth="1"/>
  </cols>
  <sheetData>
    <row r="3" spans="1:3" ht="18" x14ac:dyDescent="0.35">
      <c r="A3" s="94" t="s">
        <v>577</v>
      </c>
      <c r="B3" s="107"/>
    </row>
    <row r="4" spans="1:3" ht="15" thickBot="1" x14ac:dyDescent="0.35">
      <c r="A4" s="13"/>
    </row>
    <row r="5" spans="1:3" ht="15" thickBot="1" x14ac:dyDescent="0.35">
      <c r="A5" s="95" t="s">
        <v>578</v>
      </c>
      <c r="B5" s="100" t="s">
        <v>579</v>
      </c>
      <c r="C5" s="96" t="s">
        <v>606</v>
      </c>
    </row>
    <row r="6" spans="1:3" ht="15" thickBot="1" x14ac:dyDescent="0.35">
      <c r="A6" s="97">
        <v>1</v>
      </c>
      <c r="B6" s="39" t="s">
        <v>689</v>
      </c>
      <c r="C6" s="130"/>
    </row>
    <row r="7" spans="1:3" ht="15" thickBot="1" x14ac:dyDescent="0.35">
      <c r="A7" s="97">
        <v>2</v>
      </c>
      <c r="B7" s="11" t="s">
        <v>690</v>
      </c>
      <c r="C7" s="130"/>
    </row>
    <row r="8" spans="1:3" ht="15" thickBot="1" x14ac:dyDescent="0.35">
      <c r="A8" s="97">
        <v>3</v>
      </c>
      <c r="B8" s="39" t="s">
        <v>691</v>
      </c>
      <c r="C8" s="130"/>
    </row>
    <row r="9" spans="1:3" ht="15" thickBot="1" x14ac:dyDescent="0.35">
      <c r="A9" s="97">
        <v>4</v>
      </c>
      <c r="B9" s="11" t="s">
        <v>692</v>
      </c>
      <c r="C9" s="130"/>
    </row>
    <row r="10" spans="1:3" ht="15" thickBot="1" x14ac:dyDescent="0.35">
      <c r="A10" s="97">
        <v>5</v>
      </c>
      <c r="B10" s="39" t="s">
        <v>693</v>
      </c>
      <c r="C10" s="130"/>
    </row>
    <row r="11" spans="1:3" ht="15" thickBot="1" x14ac:dyDescent="0.35">
      <c r="A11" s="97">
        <v>7</v>
      </c>
      <c r="B11" s="39" t="s">
        <v>580</v>
      </c>
      <c r="C11" s="130"/>
    </row>
    <row r="12" spans="1:3" ht="15" thickBot="1" x14ac:dyDescent="0.35">
      <c r="A12" s="97">
        <v>8</v>
      </c>
      <c r="B12" s="11" t="s">
        <v>581</v>
      </c>
      <c r="C12" s="130"/>
    </row>
    <row r="13" spans="1:3" ht="15" thickBot="1" x14ac:dyDescent="0.35">
      <c r="A13" s="97">
        <v>9</v>
      </c>
      <c r="B13" s="39" t="s">
        <v>582</v>
      </c>
      <c r="C13" s="130"/>
    </row>
    <row r="14" spans="1:3" ht="15" thickBot="1" x14ac:dyDescent="0.35">
      <c r="A14" s="97">
        <v>10</v>
      </c>
      <c r="B14" s="39" t="s">
        <v>694</v>
      </c>
      <c r="C14" s="130"/>
    </row>
    <row r="15" spans="1:3" ht="15" thickBot="1" x14ac:dyDescent="0.35">
      <c r="A15" s="97">
        <v>11</v>
      </c>
      <c r="B15" s="39" t="s">
        <v>695</v>
      </c>
      <c r="C15" s="130"/>
    </row>
    <row r="16" spans="1:3" ht="15" thickBot="1" x14ac:dyDescent="0.35">
      <c r="A16" s="97">
        <v>12</v>
      </c>
      <c r="B16" s="39" t="s">
        <v>696</v>
      </c>
      <c r="C16" s="130"/>
    </row>
    <row r="17" spans="1:3" ht="15" thickBot="1" x14ac:dyDescent="0.35">
      <c r="A17" s="97">
        <v>13</v>
      </c>
      <c r="B17" s="39" t="s">
        <v>697</v>
      </c>
      <c r="C17" s="130"/>
    </row>
    <row r="18" spans="1:3" ht="15" thickBot="1" x14ac:dyDescent="0.35">
      <c r="A18" s="97">
        <v>14</v>
      </c>
      <c r="B18" s="39" t="s">
        <v>700</v>
      </c>
      <c r="C18" s="130"/>
    </row>
    <row r="19" spans="1:3" ht="15" thickBot="1" x14ac:dyDescent="0.35">
      <c r="A19" s="97">
        <v>15</v>
      </c>
      <c r="B19" s="39" t="s">
        <v>701</v>
      </c>
      <c r="C19" s="130"/>
    </row>
    <row r="20" spans="1:3" ht="15" thickBot="1" x14ac:dyDescent="0.35">
      <c r="A20" s="97">
        <v>16</v>
      </c>
      <c r="B20" s="39" t="s">
        <v>702</v>
      </c>
      <c r="C20" s="130"/>
    </row>
    <row r="21" spans="1:3" ht="15" thickBot="1" x14ac:dyDescent="0.35">
      <c r="A21" s="97">
        <v>17</v>
      </c>
      <c r="B21" s="39" t="s">
        <v>703</v>
      </c>
      <c r="C21" s="130"/>
    </row>
    <row r="22" spans="1:3" ht="15" thickBot="1" x14ac:dyDescent="0.35">
      <c r="A22" s="97">
        <v>18</v>
      </c>
      <c r="B22" s="39" t="s">
        <v>704</v>
      </c>
      <c r="C22" s="130"/>
    </row>
    <row r="23" spans="1:3" ht="15" thickBot="1" x14ac:dyDescent="0.35">
      <c r="A23" s="97">
        <v>19</v>
      </c>
      <c r="B23" s="39" t="s">
        <v>705</v>
      </c>
      <c r="C23" s="130"/>
    </row>
    <row r="24" spans="1:3" ht="15" thickBot="1" x14ac:dyDescent="0.35">
      <c r="A24" s="97">
        <v>20</v>
      </c>
      <c r="B24" s="39" t="s">
        <v>706</v>
      </c>
      <c r="C24" s="130"/>
    </row>
    <row r="25" spans="1:3" ht="15" thickBot="1" x14ac:dyDescent="0.35">
      <c r="A25" s="97">
        <v>21</v>
      </c>
      <c r="B25" s="39" t="s">
        <v>850</v>
      </c>
      <c r="C25" s="130"/>
    </row>
    <row r="26" spans="1:3" ht="15" thickBot="1" x14ac:dyDescent="0.35">
      <c r="A26" s="97">
        <v>22</v>
      </c>
      <c r="B26" s="29" t="s">
        <v>583</v>
      </c>
      <c r="C26" s="130"/>
    </row>
    <row r="27" spans="1:3" ht="15" thickBot="1" x14ac:dyDescent="0.35">
      <c r="A27" s="97">
        <v>23</v>
      </c>
      <c r="B27" s="39" t="s">
        <v>584</v>
      </c>
      <c r="C27" s="130"/>
    </row>
    <row r="28" spans="1:3" ht="15" thickBot="1" x14ac:dyDescent="0.35">
      <c r="A28" s="98">
        <v>24</v>
      </c>
      <c r="B28" s="39" t="s">
        <v>585</v>
      </c>
      <c r="C28" s="124"/>
    </row>
    <row r="29" spans="1:3" ht="15" thickBot="1" x14ac:dyDescent="0.35">
      <c r="A29" s="98">
        <v>25</v>
      </c>
      <c r="B29" s="40" t="s">
        <v>586</v>
      </c>
      <c r="C29" s="119"/>
    </row>
    <row r="30" spans="1:3" ht="15" thickBot="1" x14ac:dyDescent="0.35">
      <c r="A30" s="98">
        <v>26</v>
      </c>
      <c r="B30" s="40" t="s">
        <v>587</v>
      </c>
      <c r="C30" s="119"/>
    </row>
    <row r="31" spans="1:3" ht="28.2" thickBot="1" x14ac:dyDescent="0.35">
      <c r="A31" s="98">
        <v>27</v>
      </c>
      <c r="B31" s="99" t="s">
        <v>588</v>
      </c>
      <c r="C31" s="119"/>
    </row>
    <row r="32" spans="1:3" ht="15" thickBot="1" x14ac:dyDescent="0.35">
      <c r="A32" s="98">
        <v>28</v>
      </c>
      <c r="B32" s="99" t="s">
        <v>589</v>
      </c>
      <c r="C32" s="119"/>
    </row>
    <row r="33" spans="1:3" ht="15" thickBot="1" x14ac:dyDescent="0.35">
      <c r="A33" s="98">
        <v>29</v>
      </c>
      <c r="B33" s="99" t="s">
        <v>590</v>
      </c>
      <c r="C33" s="119"/>
    </row>
    <row r="34" spans="1:3" ht="42" thickBot="1" x14ac:dyDescent="0.35">
      <c r="A34" s="98">
        <v>30</v>
      </c>
      <c r="B34" s="99" t="s">
        <v>591</v>
      </c>
      <c r="C34" s="119"/>
    </row>
    <row r="35" spans="1:3" ht="28.2" thickBot="1" x14ac:dyDescent="0.35">
      <c r="A35" s="98">
        <v>31</v>
      </c>
      <c r="B35" s="99" t="s">
        <v>601</v>
      </c>
      <c r="C35" s="119"/>
    </row>
    <row r="36" spans="1:3" ht="15" thickBot="1" x14ac:dyDescent="0.35">
      <c r="A36" s="98">
        <v>32</v>
      </c>
      <c r="B36" s="99" t="s">
        <v>592</v>
      </c>
      <c r="C36" s="119"/>
    </row>
    <row r="37" spans="1:3" ht="15" thickBot="1" x14ac:dyDescent="0.35">
      <c r="A37" s="98">
        <v>33</v>
      </c>
      <c r="B37" s="40" t="s">
        <v>593</v>
      </c>
      <c r="C37" s="119"/>
    </row>
    <row r="38" spans="1:3" ht="15" thickBot="1" x14ac:dyDescent="0.35">
      <c r="A38" s="98">
        <v>34</v>
      </c>
      <c r="B38" s="40" t="s">
        <v>593</v>
      </c>
      <c r="C38" s="119"/>
    </row>
    <row r="39" spans="1:3" ht="15" thickBot="1" x14ac:dyDescent="0.35">
      <c r="A39" s="98">
        <v>35</v>
      </c>
      <c r="B39" s="40" t="s">
        <v>593</v>
      </c>
      <c r="C39" s="119"/>
    </row>
    <row r="40" spans="1:3" ht="15" thickBot="1" x14ac:dyDescent="0.35">
      <c r="A40" s="317" t="s">
        <v>594</v>
      </c>
      <c r="B40" s="318"/>
      <c r="C40" s="126"/>
    </row>
    <row r="41" spans="1:3" x14ac:dyDescent="0.3">
      <c r="A41" s="13"/>
    </row>
    <row r="42" spans="1:3" x14ac:dyDescent="0.3">
      <c r="A42" s="13"/>
    </row>
    <row r="43" spans="1:3" x14ac:dyDescent="0.3">
      <c r="A43" s="61"/>
    </row>
    <row r="44" spans="1:3" x14ac:dyDescent="0.3">
      <c r="A44" s="13" t="s">
        <v>167</v>
      </c>
    </row>
    <row r="45" spans="1:3" x14ac:dyDescent="0.3">
      <c r="A45" s="13" t="s">
        <v>168</v>
      </c>
    </row>
    <row r="46" spans="1:3" x14ac:dyDescent="0.3">
      <c r="A46" s="13" t="s">
        <v>169</v>
      </c>
    </row>
    <row r="47" spans="1:3" x14ac:dyDescent="0.3">
      <c r="A47" s="13" t="s">
        <v>170</v>
      </c>
    </row>
    <row r="48" spans="1:3" x14ac:dyDescent="0.3">
      <c r="A48" s="61"/>
    </row>
  </sheetData>
  <mergeCells count="1">
    <mergeCell ref="A40:B40"/>
  </mergeCells>
  <phoneticPr fontId="3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BOQ1</vt:lpstr>
      <vt:lpstr>BOQ2</vt:lpstr>
      <vt:lpstr>BOQ3</vt:lpstr>
      <vt:lpstr>BOQ4</vt:lpstr>
      <vt:lpstr>BOQ 5</vt:lpstr>
      <vt:lpstr>Cost Miscellaneous 3.4.15</vt:lpstr>
      <vt:lpstr>TOTAL PROJECT COST</vt:lpstr>
      <vt:lpstr>'BOQ3'!_Hlk130802040</vt:lpstr>
      <vt:lpstr>'BOQ 5'!_Hlk166577090</vt:lpstr>
    </vt:vector>
  </TitlesOfParts>
  <Company>Foskor PTY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Phillip Mampa</dc:creator>
  <cp:lastModifiedBy>Deepak Pati</cp:lastModifiedBy>
  <dcterms:created xsi:type="dcterms:W3CDTF">2024-05-28T10:07:40Z</dcterms:created>
  <dcterms:modified xsi:type="dcterms:W3CDTF">2026-03-10T11:28:25Z</dcterms:modified>
</cp:coreProperties>
</file>